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90" yWindow="1065" windowWidth="22260" windowHeight="12135" tabRatio="663"/>
  </bookViews>
  <sheets>
    <sheet name="Раздел 3" sheetId="1" r:id="rId1"/>
    <sheet name="расчет показателей программы" sheetId="5" state="hidden" r:id="rId2"/>
  </sheets>
  <definedNames>
    <definedName name="_xlnm._FilterDatabase" localSheetId="0" hidden="1">'Раздел 3'!$A$6:$R$142</definedName>
    <definedName name="_xlnm._FilterDatabase" localSheetId="1" hidden="1">'расчет показателей программы'!$A$5:$K$122</definedName>
    <definedName name="sub_1300" localSheetId="0">'Раздел 3'!#REF!</definedName>
    <definedName name="_xlnm.Print_Titles" localSheetId="0">'Раздел 3'!$4:$6</definedName>
    <definedName name="_xlnm.Print_Titles" localSheetId="1">'расчет показателей программы'!$5:$7</definedName>
    <definedName name="_xlnm.Print_Area" localSheetId="1">'расчет показателей программы'!$A$1:$J$122</definedName>
  </definedNames>
  <calcPr calcId="145621" fullPrecision="0"/>
</workbook>
</file>

<file path=xl/calcChain.xml><?xml version="1.0" encoding="utf-8"?>
<calcChain xmlns="http://schemas.openxmlformats.org/spreadsheetml/2006/main">
  <c r="G136" i="1" l="1"/>
  <c r="G142" i="1"/>
  <c r="G123" i="1"/>
  <c r="F118" i="1"/>
  <c r="D118" i="1"/>
  <c r="E117" i="1"/>
  <c r="F117" i="1"/>
  <c r="D117" i="1"/>
  <c r="G107" i="1"/>
  <c r="G90" i="1"/>
  <c r="G92" i="1"/>
  <c r="G94" i="1"/>
  <c r="G83" i="1"/>
  <c r="G86" i="1"/>
  <c r="G87" i="1"/>
  <c r="G47" i="1"/>
  <c r="G49" i="1"/>
  <c r="G53" i="1"/>
  <c r="G65" i="1"/>
  <c r="G66" i="1"/>
  <c r="G68" i="1"/>
  <c r="G71" i="1"/>
  <c r="G38" i="1"/>
  <c r="G41" i="1"/>
  <c r="G32" i="1"/>
  <c r="G33" i="1"/>
  <c r="G34" i="1"/>
  <c r="G35" i="1"/>
  <c r="G18" i="1"/>
  <c r="G19" i="1"/>
  <c r="G21" i="1"/>
  <c r="P108" i="1"/>
  <c r="O108" i="1"/>
  <c r="Q108" i="1" s="1"/>
  <c r="O106" i="1"/>
  <c r="O104" i="1"/>
  <c r="O102" i="1"/>
  <c r="O100" i="1"/>
  <c r="O99" i="1"/>
  <c r="O98" i="1"/>
  <c r="P97" i="1"/>
  <c r="O97" i="1"/>
  <c r="Q97" i="1" s="1"/>
  <c r="P96" i="1"/>
  <c r="O96" i="1"/>
  <c r="O91" i="1"/>
  <c r="O89" i="1"/>
  <c r="P64" i="1"/>
  <c r="P43" i="1"/>
  <c r="O70" i="1"/>
  <c r="O67" i="1"/>
  <c r="O66" i="1"/>
  <c r="O64" i="1"/>
  <c r="O61" i="1"/>
  <c r="O60" i="1"/>
  <c r="O58" i="1"/>
  <c r="O57" i="1"/>
  <c r="O51" i="1"/>
  <c r="O48" i="1"/>
  <c r="O43" i="1"/>
  <c r="E40" i="1"/>
  <c r="D42" i="1"/>
  <c r="D56" i="1" s="1"/>
  <c r="O40" i="1"/>
  <c r="O37" i="1"/>
  <c r="O34" i="1"/>
  <c r="O33" i="1"/>
  <c r="O31" i="1"/>
  <c r="O28" i="1"/>
  <c r="O25" i="1"/>
  <c r="O22" i="1"/>
  <c r="O19" i="1"/>
  <c r="O15" i="1"/>
  <c r="O11" i="1"/>
  <c r="Q9" i="1"/>
  <c r="P9" i="1"/>
  <c r="O9" i="1"/>
  <c r="Q8" i="1"/>
  <c r="O8" i="1"/>
  <c r="P8" i="1"/>
  <c r="Q11" i="1"/>
  <c r="P11" i="1"/>
  <c r="F45" i="1"/>
  <c r="F42" i="1" s="1"/>
  <c r="E45" i="1"/>
  <c r="E142" i="1"/>
  <c r="E138" i="1"/>
  <c r="E136" i="1"/>
  <c r="E135" i="1"/>
  <c r="E134" i="1" s="1"/>
  <c r="E123" i="1"/>
  <c r="E126" i="1"/>
  <c r="E125" i="1" s="1"/>
  <c r="H125" i="1" s="1"/>
  <c r="I125" i="1" s="1"/>
  <c r="F126" i="1"/>
  <c r="H107" i="1"/>
  <c r="I107" i="1" s="1"/>
  <c r="H90" i="1"/>
  <c r="I90" i="1"/>
  <c r="H92" i="1"/>
  <c r="I92" i="1"/>
  <c r="E74" i="1"/>
  <c r="H71" i="1"/>
  <c r="I71" i="1" s="1"/>
  <c r="H68" i="1"/>
  <c r="I68" i="1" s="1"/>
  <c r="H66" i="1"/>
  <c r="I66" i="1" s="1"/>
  <c r="H65" i="1"/>
  <c r="I65" i="1" s="1"/>
  <c r="H32" i="1"/>
  <c r="I32" i="1" s="1"/>
  <c r="H33" i="1"/>
  <c r="I33" i="1" s="1"/>
  <c r="H35" i="1"/>
  <c r="I35" i="1" s="1"/>
  <c r="H38" i="1"/>
  <c r="I38" i="1" s="1"/>
  <c r="H47" i="1"/>
  <c r="H49" i="1"/>
  <c r="I49" i="1" s="1"/>
  <c r="H53" i="1"/>
  <c r="Q15" i="1"/>
  <c r="P15" i="1"/>
  <c r="F136" i="1"/>
  <c r="F135" i="1"/>
  <c r="D136" i="1"/>
  <c r="D134" i="1" s="1"/>
  <c r="D135" i="1"/>
  <c r="E64" i="1"/>
  <c r="H64" i="1" s="1"/>
  <c r="F64" i="1"/>
  <c r="D64" i="1"/>
  <c r="F62" i="1"/>
  <c r="G62" i="1" s="1"/>
  <c r="Q43" i="1"/>
  <c r="Q40" i="1"/>
  <c r="Q106" i="1"/>
  <c r="P106" i="1"/>
  <c r="P98" i="1"/>
  <c r="Q98" i="1"/>
  <c r="Q99" i="1"/>
  <c r="P99" i="1"/>
  <c r="Q89" i="1"/>
  <c r="P91" i="1"/>
  <c r="P89" i="1"/>
  <c r="P40" i="1"/>
  <c r="D41" i="1"/>
  <c r="F63" i="1"/>
  <c r="F139" i="1"/>
  <c r="D30" i="1"/>
  <c r="D19" i="1"/>
  <c r="F142" i="1"/>
  <c r="F140" i="1"/>
  <c r="H140" i="1" s="1"/>
  <c r="I140" i="1" s="1"/>
  <c r="F138" i="1"/>
  <c r="G138" i="1" s="1"/>
  <c r="E130" i="1"/>
  <c r="E128" i="1" s="1"/>
  <c r="F130" i="1"/>
  <c r="G130" i="1" s="1"/>
  <c r="E122" i="1"/>
  <c r="F123" i="1"/>
  <c r="E121" i="1"/>
  <c r="F121" i="1"/>
  <c r="G121" i="1" s="1"/>
  <c r="E109" i="1"/>
  <c r="F110" i="1"/>
  <c r="H110" i="1" s="1"/>
  <c r="I110" i="1"/>
  <c r="E106" i="1"/>
  <c r="F106" i="1"/>
  <c r="G106" i="1" s="1"/>
  <c r="E94" i="1"/>
  <c r="E133" i="1"/>
  <c r="H133" i="1" s="1"/>
  <c r="I133" i="1" s="1"/>
  <c r="F94" i="1"/>
  <c r="F93" i="1"/>
  <c r="E91" i="1"/>
  <c r="F91" i="1"/>
  <c r="E89" i="1"/>
  <c r="F89" i="1"/>
  <c r="E82" i="1"/>
  <c r="F82" i="1"/>
  <c r="G82" i="1" s="1"/>
  <c r="H83" i="1"/>
  <c r="I83" i="1" s="1"/>
  <c r="H86" i="1"/>
  <c r="I86" i="1" s="1"/>
  <c r="H87" i="1"/>
  <c r="I87" i="1" s="1"/>
  <c r="E75" i="1"/>
  <c r="G75" i="1" s="1"/>
  <c r="F75" i="1"/>
  <c r="F74" i="1"/>
  <c r="F70" i="1"/>
  <c r="E67" i="1"/>
  <c r="H67" i="1" s="1"/>
  <c r="I67" i="1" s="1"/>
  <c r="F67" i="1"/>
  <c r="G67" i="1" s="1"/>
  <c r="E63" i="1"/>
  <c r="E51" i="1"/>
  <c r="F51" i="1"/>
  <c r="F41" i="1"/>
  <c r="E41" i="1"/>
  <c r="E70" i="1"/>
  <c r="H70" i="1" s="1"/>
  <c r="I70" i="1" s="1"/>
  <c r="E62" i="1"/>
  <c r="E46" i="1"/>
  <c r="H46" i="1" s="1"/>
  <c r="F46" i="1"/>
  <c r="G46" i="1" s="1"/>
  <c r="E48" i="1"/>
  <c r="H48" i="1" s="1"/>
  <c r="F48" i="1"/>
  <c r="E37" i="1"/>
  <c r="F37" i="1"/>
  <c r="E34" i="1"/>
  <c r="E29" i="1"/>
  <c r="E28" i="1" s="1"/>
  <c r="F34" i="1"/>
  <c r="F29" i="1"/>
  <c r="H29" i="1" s="1"/>
  <c r="I29" i="1" s="1"/>
  <c r="E31" i="1"/>
  <c r="F31" i="1"/>
  <c r="E30" i="1"/>
  <c r="F30" i="1"/>
  <c r="G30" i="1" s="1"/>
  <c r="E19" i="1"/>
  <c r="F19" i="1"/>
  <c r="E17" i="1"/>
  <c r="G17" i="1" s="1"/>
  <c r="F17" i="1"/>
  <c r="F15" i="1"/>
  <c r="H18" i="1"/>
  <c r="I18" i="1"/>
  <c r="H20" i="1"/>
  <c r="H21" i="1"/>
  <c r="I21" i="1" s="1"/>
  <c r="I53" i="1"/>
  <c r="D53" i="1"/>
  <c r="D142" i="1"/>
  <c r="D140" i="1" s="1"/>
  <c r="D17" i="1"/>
  <c r="D120" i="1"/>
  <c r="D119" i="1" s="1"/>
  <c r="D138" i="1"/>
  <c r="D116" i="1"/>
  <c r="D121" i="1"/>
  <c r="D71" i="1"/>
  <c r="D74" i="1" s="1"/>
  <c r="D127" i="1"/>
  <c r="D123" i="1"/>
  <c r="D75" i="1"/>
  <c r="D63" i="1"/>
  <c r="D139" i="1"/>
  <c r="D48" i="1"/>
  <c r="D46" i="1"/>
  <c r="D43" i="1"/>
  <c r="D94" i="1"/>
  <c r="D31" i="1"/>
  <c r="D67" i="1"/>
  <c r="D37" i="1"/>
  <c r="D34" i="1"/>
  <c r="D29" i="1"/>
  <c r="D28" i="1" s="1"/>
  <c r="D130" i="1"/>
  <c r="D128" i="1"/>
  <c r="D109" i="1"/>
  <c r="D106" i="1"/>
  <c r="D91" i="1"/>
  <c r="D89" i="1"/>
  <c r="D82" i="1"/>
  <c r="G111" i="5"/>
  <c r="I111" i="5"/>
  <c r="G110" i="5"/>
  <c r="I110" i="5"/>
  <c r="G100" i="5"/>
  <c r="I100" i="5"/>
  <c r="A28" i="5"/>
  <c r="E111" i="5"/>
  <c r="E110" i="5"/>
  <c r="B51" i="5"/>
  <c r="A51" i="5"/>
  <c r="G93" i="5"/>
  <c r="I93" i="5"/>
  <c r="E93" i="5"/>
  <c r="I32" i="5"/>
  <c r="G32" i="5"/>
  <c r="E32" i="5"/>
  <c r="I12" i="5"/>
  <c r="G12" i="5"/>
  <c r="E12" i="5"/>
  <c r="E100" i="5"/>
  <c r="F112" i="1"/>
  <c r="E112" i="1"/>
  <c r="H74" i="1"/>
  <c r="I74" i="1" s="1"/>
  <c r="D70" i="1"/>
  <c r="I64" i="1"/>
  <c r="H82" i="1"/>
  <c r="I82" i="1" s="1"/>
  <c r="F109" i="1"/>
  <c r="F111" i="1" s="1"/>
  <c r="F133" i="1"/>
  <c r="F131" i="1"/>
  <c r="E73" i="1"/>
  <c r="I46" i="1"/>
  <c r="E140" i="1"/>
  <c r="F125" i="1"/>
  <c r="D15" i="1"/>
  <c r="F43" i="1"/>
  <c r="F116" i="1"/>
  <c r="H106" i="1"/>
  <c r="I106" i="1" s="1"/>
  <c r="H62" i="1"/>
  <c r="I62" i="1" s="1"/>
  <c r="D51" i="1"/>
  <c r="D78" i="1"/>
  <c r="D122" i="1"/>
  <c r="H19" i="1"/>
  <c r="I19" i="1" s="1"/>
  <c r="H142" i="1"/>
  <c r="I142" i="1" s="1"/>
  <c r="H30" i="1"/>
  <c r="I30" i="1" s="1"/>
  <c r="F61" i="1"/>
  <c r="H112" i="1"/>
  <c r="I112" i="1" s="1"/>
  <c r="H136" i="1"/>
  <c r="I136" i="1" s="1"/>
  <c r="D137" i="1"/>
  <c r="I48" i="1"/>
  <c r="E131" i="1"/>
  <c r="F137" i="1"/>
  <c r="H34" i="1"/>
  <c r="I34" i="1"/>
  <c r="H94" i="1"/>
  <c r="I94" i="1"/>
  <c r="D133" i="1"/>
  <c r="D131" i="1" s="1"/>
  <c r="E93" i="1"/>
  <c r="E111" i="1" s="1"/>
  <c r="F120" i="1"/>
  <c r="G140" i="1"/>
  <c r="E137" i="1" l="1"/>
  <c r="H137" i="1" s="1"/>
  <c r="I137" i="1" s="1"/>
  <c r="G111" i="1"/>
  <c r="H111" i="1"/>
  <c r="I111" i="1" s="1"/>
  <c r="D77" i="1"/>
  <c r="D73" i="1"/>
  <c r="G51" i="1"/>
  <c r="H51" i="1"/>
  <c r="I51" i="1" s="1"/>
  <c r="I47" i="1"/>
  <c r="I117" i="1" s="1"/>
  <c r="H117" i="1"/>
  <c r="G29" i="1"/>
  <c r="F28" i="1"/>
  <c r="H37" i="1"/>
  <c r="I37" i="1" s="1"/>
  <c r="G37" i="1"/>
  <c r="G91" i="1"/>
  <c r="H91" i="1"/>
  <c r="I91" i="1" s="1"/>
  <c r="O73" i="1"/>
  <c r="H93" i="1"/>
  <c r="I93" i="1" s="1"/>
  <c r="G131" i="1"/>
  <c r="H131" i="1"/>
  <c r="I131" i="1" s="1"/>
  <c r="G70" i="1"/>
  <c r="F134" i="1"/>
  <c r="G135" i="1"/>
  <c r="H135" i="1"/>
  <c r="I135" i="1" s="1"/>
  <c r="E118" i="1"/>
  <c r="G118" i="1" s="1"/>
  <c r="E42" i="1"/>
  <c r="E56" i="1" s="1"/>
  <c r="E78" i="1" s="1"/>
  <c r="E115" i="1" s="1"/>
  <c r="E43" i="1"/>
  <c r="H45" i="1"/>
  <c r="F119" i="1"/>
  <c r="F55" i="1"/>
  <c r="H126" i="1"/>
  <c r="I126" i="1" s="1"/>
  <c r="G133" i="1"/>
  <c r="D93" i="1"/>
  <c r="D111" i="1" s="1"/>
  <c r="D112" i="1"/>
  <c r="D115" i="1" s="1"/>
  <c r="G48" i="1"/>
  <c r="F40" i="1"/>
  <c r="G40" i="1" s="1"/>
  <c r="H41" i="1"/>
  <c r="E139" i="1"/>
  <c r="G63" i="1"/>
  <c r="E61" i="1"/>
  <c r="G61" i="1" s="1"/>
  <c r="H63" i="1"/>
  <c r="I63" i="1" s="1"/>
  <c r="F73" i="1"/>
  <c r="G74" i="1"/>
  <c r="G89" i="1"/>
  <c r="H89" i="1"/>
  <c r="I89" i="1" s="1"/>
  <c r="G93" i="1"/>
  <c r="H138" i="1"/>
  <c r="I138" i="1" s="1"/>
  <c r="D40" i="1"/>
  <c r="D55" i="1"/>
  <c r="D54" i="1" s="1"/>
  <c r="G126" i="1"/>
  <c r="F56" i="1"/>
  <c r="G42" i="1"/>
  <c r="G64" i="1"/>
  <c r="G45" i="1"/>
  <c r="G110" i="1"/>
  <c r="G117" i="1"/>
  <c r="G137" i="1"/>
  <c r="D126" i="1"/>
  <c r="D125" i="1" s="1"/>
  <c r="D113" i="1" s="1"/>
  <c r="D62" i="1"/>
  <c r="D61" i="1" s="1"/>
  <c r="E15" i="1"/>
  <c r="H15" i="1" s="1"/>
  <c r="I15" i="1" s="1"/>
  <c r="H17" i="1"/>
  <c r="I17" i="1" s="1"/>
  <c r="E120" i="1"/>
  <c r="E119" i="1" s="1"/>
  <c r="G109" i="1"/>
  <c r="H109" i="1"/>
  <c r="I109" i="1" s="1"/>
  <c r="H121" i="1"/>
  <c r="I121" i="1" s="1"/>
  <c r="F128" i="1"/>
  <c r="H130" i="1"/>
  <c r="I130" i="1" s="1"/>
  <c r="H139" i="1"/>
  <c r="I139" i="1" s="1"/>
  <c r="E55" i="1"/>
  <c r="H75" i="1"/>
  <c r="I75" i="1" s="1"/>
  <c r="G125" i="1"/>
  <c r="G139" i="1"/>
  <c r="G31" i="1"/>
  <c r="H31" i="1"/>
  <c r="I31" i="1" s="1"/>
  <c r="F122" i="1"/>
  <c r="F113" i="1" s="1"/>
  <c r="H123" i="1"/>
  <c r="I123" i="1" s="1"/>
  <c r="G112" i="1"/>
  <c r="I41" i="1" l="1"/>
  <c r="I40" i="1" s="1"/>
  <c r="H40" i="1"/>
  <c r="F78" i="1"/>
  <c r="G56" i="1"/>
  <c r="H56" i="1"/>
  <c r="I56" i="1" s="1"/>
  <c r="G55" i="1"/>
  <c r="H55" i="1"/>
  <c r="I55" i="1" s="1"/>
  <c r="F54" i="1"/>
  <c r="G28" i="1"/>
  <c r="H28" i="1"/>
  <c r="I28" i="1" s="1"/>
  <c r="E77" i="1"/>
  <c r="E54" i="1"/>
  <c r="H128" i="1"/>
  <c r="I128" i="1" s="1"/>
  <c r="G128" i="1"/>
  <c r="H61" i="1"/>
  <c r="I61" i="1" s="1"/>
  <c r="F77" i="1"/>
  <c r="G119" i="1"/>
  <c r="H119" i="1"/>
  <c r="I119" i="1" s="1"/>
  <c r="E116" i="1"/>
  <c r="D114" i="1"/>
  <c r="D76" i="1"/>
  <c r="G15" i="1"/>
  <c r="G120" i="1"/>
  <c r="H118" i="1"/>
  <c r="I118" i="1" s="1"/>
  <c r="H73" i="1"/>
  <c r="I73" i="1" s="1"/>
  <c r="G73" i="1"/>
  <c r="I45" i="1"/>
  <c r="I42" i="1" s="1"/>
  <c r="H42" i="1"/>
  <c r="H120" i="1"/>
  <c r="I120" i="1" s="1"/>
  <c r="H122" i="1"/>
  <c r="I122" i="1" s="1"/>
  <c r="G122" i="1"/>
  <c r="H43" i="1"/>
  <c r="I43" i="1" s="1"/>
  <c r="G43" i="1"/>
  <c r="H134" i="1"/>
  <c r="I134" i="1" s="1"/>
  <c r="G134" i="1"/>
  <c r="G77" i="1" l="1"/>
  <c r="F76" i="1"/>
  <c r="F114" i="1"/>
  <c r="H77" i="1"/>
  <c r="I77" i="1" s="1"/>
  <c r="H54" i="1"/>
  <c r="I54" i="1" s="1"/>
  <c r="G54" i="1"/>
  <c r="H116" i="1"/>
  <c r="I116" i="1" s="1"/>
  <c r="E113" i="1"/>
  <c r="G116" i="1"/>
  <c r="E114" i="1"/>
  <c r="E76" i="1"/>
  <c r="G78" i="1"/>
  <c r="H78" i="1"/>
  <c r="I78" i="1" s="1"/>
  <c r="F115" i="1"/>
  <c r="G115" i="1" l="1"/>
  <c r="H115" i="1"/>
  <c r="I115" i="1" s="1"/>
  <c r="H76" i="1"/>
  <c r="I76" i="1" s="1"/>
  <c r="G76" i="1"/>
  <c r="H113" i="1"/>
  <c r="I113" i="1" s="1"/>
  <c r="G113" i="1"/>
  <c r="G114" i="1"/>
  <c r="H114" i="1"/>
  <c r="I114" i="1" s="1"/>
</calcChain>
</file>

<file path=xl/sharedStrings.xml><?xml version="1.0" encoding="utf-8"?>
<sst xmlns="http://schemas.openxmlformats.org/spreadsheetml/2006/main" count="1373" uniqueCount="472">
  <si>
    <t>Степень 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труда, %</t>
  </si>
  <si>
    <t>Структурное подразделение Администрации города без образования юридического лица 
(Управление общественных связей)</t>
  </si>
  <si>
    <t>Структурное подразделение Администрации города без образования юридического лица (Управление по делам гражданской обороны и чрезвычайным ситуациям)</t>
  </si>
  <si>
    <t>Структурное подразделение Администрации города без образования юридического лица (Управление связи и информатизации)</t>
  </si>
  <si>
    <t>Доля подготовленных к подписанию постановлений и распоряжений Главы города, Администрации города, высших должностных лиц Администрации города, %</t>
  </si>
  <si>
    <t>Доля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%</t>
  </si>
  <si>
    <t>Количество организованных заседаний комиссии по наградам при Главе города, ед.</t>
  </si>
  <si>
    <t>Разработка стратегии запланирована на 2014 год</t>
  </si>
  <si>
    <t>Целевые показатели результатов реализации муниципальной программы, 
формируемые в разрезе подпрограмм</t>
  </si>
  <si>
    <t>Администрация города, 
Муниципальное казенное учреждение "Многофункциональный центр предоставления государственных и муниципальных услуг"</t>
  </si>
  <si>
    <t>Количество субсидий, полученных  организациями, ед.</t>
  </si>
  <si>
    <t>Количество субсидий, полученных субъектами малого и среднего предпринимательства , ед.</t>
  </si>
  <si>
    <t>60/60*100</t>
  </si>
  <si>
    <t>Показатель рассчитан прямым счетом, исходя из количества планируемых к проведению контрольных мероприятий предусмотренных планом</t>
  </si>
  <si>
    <t>Показатель рассчитан прямым счетом, исходя из планируемого количества, с учетом фактических данных за предыдущие годы</t>
  </si>
  <si>
    <t>Показатель рассчитан исходя из среднего ежегодного количества граждан, состоящих на учете на получение субсидий на 01.01.2013, прогнозного значения количества граждан снятых с учета по различным основаниям</t>
  </si>
  <si>
    <t>Количество граждан планируемых к получению субсидии / количество граждан, состоящих на учете на получение субсидии на приобретение жилья за счет средств федерального бюджета *100</t>
  </si>
  <si>
    <t>20/621*100</t>
  </si>
  <si>
    <t>20/591*100</t>
  </si>
  <si>
    <t>20/561*100</t>
  </si>
  <si>
    <t xml:space="preserve">Показатель рассчитан прямым счетом, исходя 
из объема субсидии и соответствующего количества граждан планируемых к получению </t>
  </si>
  <si>
    <t>Доля проектов решений Думы города, направленных в Думу города с соблюдением установленных сроков, от общего числа проектов, внесенных Главой города, Администрацией города, %</t>
  </si>
  <si>
    <t xml:space="preserve"> Количество внесенных проектов решений Думы города определяется с учетом предложений структурных подразделений Администрации города, которые утверждаются в плане работы Думы города на полугодие, а также количеством вопросов, которые могут быть внесены ежемесячно в качестве дополнительных в соответствии с Регламентом Думы города исходя из текущей потребности структурных подразделений. Спрогнозировать количество вопросов, которые будут внесены структурными подразделениями Администрации города, Главой города не представляется возможным</t>
  </si>
  <si>
    <t>7/7*100</t>
  </si>
  <si>
    <t>Количество организованных встреч / количество запланированных встреч * 100</t>
  </si>
  <si>
    <t>Доля организованных "прямых телефонных линий", от общего количества запланированных, %</t>
  </si>
  <si>
    <t>Доля организованных встреч Главы города, высших должностных лиц Администрации города с населением города, от общего количества запланированных, %</t>
  </si>
  <si>
    <t>Количество организованных линий / количество запланированных линий * 100</t>
  </si>
  <si>
    <t>43/43*100</t>
  </si>
  <si>
    <t>42/42*100</t>
  </si>
  <si>
    <t>Показатель рассчитан прямым счетом, исходя из количества планируемых встреч ежегодно</t>
  </si>
  <si>
    <t>Количество организованных приемов / количество заявившихся граждан * 100</t>
  </si>
  <si>
    <t>Доля организованных управлением приемов граждан по личным вопросам Главой города, высшими должностными лицами Администрации города, от общего количества заявившихся граждан, %</t>
  </si>
  <si>
    <t>Показатель рассчитан прямым счетом, исходя из количества планируемых линий</t>
  </si>
  <si>
    <t>Спланировать количество заявившихся граждан, не представляется возможным. Организация приемов планируется в полном объеме по мере поступления обращений</t>
  </si>
  <si>
    <t>Количество рассмотренных обращений / количество поступивших обращений * 100</t>
  </si>
  <si>
    <t>Спланировать количество письменных обращений граждан, не представляется возможным. Организация рассмотрения письменных обращений планируется в полном объеме по мере поступления обращений</t>
  </si>
  <si>
    <t>Доля письменных обращений граждан, рассмотрение которых было организовано, от общего количества поступивших обращений, %</t>
  </si>
  <si>
    <t>52/52*100</t>
  </si>
  <si>
    <t>Количество опубликованной информации / количество подлежащей опубликованию информации * 100</t>
  </si>
  <si>
    <t>1350/1350*100</t>
  </si>
  <si>
    <t>Количество подготовленных правовых актов к подписанию / количество поступивших правовых актов * 100</t>
  </si>
  <si>
    <t>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 / количество поступивших  * 100</t>
  </si>
  <si>
    <t xml:space="preserve">Спланировать 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не представляется возможным. Снятие с контроля планируется в полном объеме по мере поступления </t>
  </si>
  <si>
    <t>Уровень выполнение договорных обязательств, по материально-техническому и организационному  обеспечению деятельности органов местного самоуправления, %</t>
  </si>
  <si>
    <r>
      <t>Объем заключенных договорных обязательств за отчетный период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общий объем плана закупок на отчетный период  </t>
    </r>
    <r>
      <rPr>
        <b/>
        <sz val="13"/>
        <rFont val="Times New Roman"/>
        <family val="1"/>
        <charset val="204"/>
      </rPr>
      <t>* 100</t>
    </r>
  </si>
  <si>
    <r>
      <t>Количество проведенных контрольных мероприятий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запланированных контрольных мероприятий  </t>
    </r>
    <r>
      <rPr>
        <b/>
        <sz val="13"/>
        <rFont val="Times New Roman"/>
        <family val="1"/>
        <charset val="204"/>
      </rPr>
      <t>* 100</t>
    </r>
  </si>
  <si>
    <t>Показатель рассчитан прямым, счетом исходя из количества работников прошедших обучение и проверку знаний по охране труда в 2012 году.</t>
  </si>
  <si>
    <t>Количество руководителей и специалистов, которым необходимо пройти обучение и проверку знаний по охране труда</t>
  </si>
  <si>
    <t>Показатель рассчитан исходя из потребности учреждений, подведомственных департаменту образования, в обучении и проверке знаний по охране труда</t>
  </si>
  <si>
    <t>16524+4%</t>
  </si>
  <si>
    <t>15888+4%</t>
  </si>
  <si>
    <t>17185+4%</t>
  </si>
  <si>
    <t>20471+2%</t>
  </si>
  <si>
    <t>20880+2%</t>
  </si>
  <si>
    <t>21298+2%</t>
  </si>
  <si>
    <r>
      <t>Количество  архивных документов и архивных фондов, по которым обеспечена сохранность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архивных документов и архивных фондов  </t>
    </r>
    <r>
      <rPr>
        <b/>
        <sz val="13"/>
        <rFont val="Times New Roman"/>
        <family val="1"/>
        <charset val="204"/>
      </rPr>
      <t>* 100</t>
    </r>
  </si>
  <si>
    <t>123587/123587*100</t>
  </si>
  <si>
    <t>Показатель рассчитан прямым счетом, исходя из количества архивных документов и архивных фондов по состоянию на 01.10.2013</t>
  </si>
  <si>
    <t>18/18*100</t>
  </si>
  <si>
    <t>Показатель рассчитан прямым счетом, в соответствии с постановлением Администрации города от 11.02.2013 №787 "Об утверждении перечней государственных и муниципальных услуг, предоставление которых организуется через Многофункциональный центр предоставления государственных и муниципальных услуг"</t>
  </si>
  <si>
    <t>81/100*100</t>
  </si>
  <si>
    <t>83/100*100</t>
  </si>
  <si>
    <t>85/100*100</t>
  </si>
  <si>
    <t xml:space="preserve">
Количество человек, которые удовлетворены деятельностью Администрации города / общее количество опрошенных заявителей * 100</t>
  </si>
  <si>
    <t>9/9*100</t>
  </si>
  <si>
    <r>
      <t>Количество реализованных функций, переданных для организационного обеспечения деятельности Администрации города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функций, переданных для организационного обеспечения деятельности Администрации города </t>
    </r>
    <r>
      <rPr>
        <b/>
        <sz val="13"/>
        <rFont val="Times New Roman"/>
        <family val="1"/>
        <charset val="204"/>
      </rPr>
      <t>* 100</t>
    </r>
  </si>
  <si>
    <t>67*5000/ 336526 * 100</t>
  </si>
  <si>
    <t>69*5000/ 344146 * 100</t>
  </si>
  <si>
    <t>70*5000 / 351201* 100</t>
  </si>
  <si>
    <t>Показатель рассчитан прямым счетом, в соответствии с требованиями Постановления Правительства РФ от 22 декабря 2012 г. N 1376
"Об утверждении Правил организации деятельности многофункциональных центров предоставления государственных и муниципальных услуг" и исходя из 
прогноза социально-экономического развития города Сургута на 2014-2016 годы.</t>
  </si>
  <si>
    <t>6/6*100</t>
  </si>
  <si>
    <t>Показатель рассчитан прямым счетом, исходя из заключенных соглашений о взаимодействии</t>
  </si>
  <si>
    <t>302 873/ 
336 526 * 100</t>
  </si>
  <si>
    <t>309 731/ 
344 146 * 100</t>
  </si>
  <si>
    <t>316 081/ 
351 201* 100</t>
  </si>
  <si>
    <t>Показатель рассчитан прямым счетом</t>
  </si>
  <si>
    <t>18 478/18 478 * 100</t>
  </si>
  <si>
    <t>Количество проектов муниципальных правовых актов Главы города, Администрации города, ее должностных лиц, прошедших правовую экспертизу/ общее количество поступивших в правовое управление *100</t>
  </si>
  <si>
    <t>Количество проектов муниципальных нормативных правовых актов Главы города, Администрации города, прошедших правовую экспертизу/ общее количество поступивших в правовое управление *100</t>
  </si>
  <si>
    <t>337/337*100</t>
  </si>
  <si>
    <t>Показатель рассчитан прямым счетом исходя из планируемого объема</t>
  </si>
  <si>
    <t>Показатель рассчитан прямым счетом,  исходя из необходимого количества медицинских аптечек на основании ТК РФ ст.223, Приказа Минздравсоцразвития РФ от 05.03.2011 №169н</t>
  </si>
  <si>
    <t>Соблюдение сроков оплаты</t>
  </si>
  <si>
    <t>Финансовое обеспечение проведения выборов в целях избрания депутатов Думы города Сургута, %</t>
  </si>
  <si>
    <t>Своевременное предоставления обоснований бюджетных ассигнований на очередной финансовый год и плановый период, бюджетной отчетности за отчетный год</t>
  </si>
  <si>
    <t>Кассовое исполнение расходов (местный бюджет)/ Плановые значение расходов (местный бюджет)* 100</t>
  </si>
  <si>
    <t>Фактическое поступление администрируемых доходов в бюджет города /плановое значение администрируемых доходов * 100</t>
  </si>
  <si>
    <t>Общее количество составленной и представленной в уполномоченные органы достоверной бюджетной, налоговой, статистической отчетности/ общее количество, подлежащее представлению * 100</t>
  </si>
  <si>
    <t>Количество своевременно составленной и представленной в уполномоченные органы бюджетной росписи главного распорядителя бюджетных средств Администрация города / общее количество, подлежащее исполнению *100</t>
  </si>
  <si>
    <t>3862256,36/
4291395,96*
100</t>
  </si>
  <si>
    <t>3870004,84/
4300005,38*
100</t>
  </si>
  <si>
    <t>3870635,31/
4300705,9*
100</t>
  </si>
  <si>
    <t>4/4*100</t>
  </si>
  <si>
    <t>7491,6/
8324,0*
100</t>
  </si>
  <si>
    <t>1543,4/1543,4*100</t>
  </si>
  <si>
    <t>Кассовое исполнение расходов /объем запланированных средств * 100</t>
  </si>
  <si>
    <t xml:space="preserve"> </t>
  </si>
  <si>
    <t>Наличие утвержденных муниципальных правовых актов</t>
  </si>
  <si>
    <t xml:space="preserve"> Соблюдение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</t>
  </si>
  <si>
    <t>Показатель рассчитан прямым счетом, исходя из планируемого количества</t>
  </si>
  <si>
    <t>485/485*100</t>
  </si>
  <si>
    <t>479/479*100</t>
  </si>
  <si>
    <t xml:space="preserve">Показатель рассчитан прямым счетом исходя из количества работников СГМУП "ГТС, СГМУП "ГВК", СГМУЭП "Горсвет", СГМУП "ДорРемТех", СГМУП "Тепловик", СГМУКП, СГМУП "РКЦ ЖКХ" нуждающихся в инструкциях, методической литературе, наглядной агитации по охране труда  </t>
  </si>
  <si>
    <t>Количество работников организации обеспеченных инструкциями, методической литературой, наглядной агитацией по охране труда / количество работников организации нуждающихся в инструкциях, методической литературе, наглядной агитации по охране труда * 100%</t>
  </si>
  <si>
    <t xml:space="preserve">Количество руководителей и  специалистов, прошедших обучение и проверку знаний по охране труда, чел.
</t>
  </si>
  <si>
    <t>Показатель рассчитан с учетом необходимости проведения аттестации рабочих мест по условиям труда на основании Приказа Минздравсоцразвития РФ от 26.04.2011 № 342н</t>
  </si>
  <si>
    <t xml:space="preserve">Количество рабочих мест, на которых проведена аттестация по условиям труда, ед.
</t>
  </si>
  <si>
    <t xml:space="preserve">Количество работников, охваченных медицинским осмотром, чел.
</t>
  </si>
  <si>
    <t xml:space="preserve">Расчет производится с учетом необходимости проведения обязательных предварительных и периодических медосмотров работников на основании Приказа Минздравсоцразвития от 12.04.2011 № 302н </t>
  </si>
  <si>
    <t>Количество работников учреждения, обеспеченных спецодеждой / общее количество работников нуждающихся (по нормативу) в спецодежде * 100</t>
  </si>
  <si>
    <t>Обеспечение работников спецодеждой, %</t>
  </si>
  <si>
    <t>Количество  работников прошедших обучение по пожарно-техническому минимуму, чел.</t>
  </si>
  <si>
    <t>Обеспеченность медицинскими аптечками  для оказания первой  помощи, %</t>
  </si>
  <si>
    <t>30/30*100</t>
  </si>
  <si>
    <t>Показатель рассчитан прямым счетом исходя из количества необходимого для СГМУП "ГТС" оборудования, приспособлений для проведения работ повышенной опасности</t>
  </si>
  <si>
    <t>Количество приобретенного оборудования, приспособлений / количество необходимого оборудования, приспособлений * 100 %</t>
  </si>
  <si>
    <t>800/800*100</t>
  </si>
  <si>
    <t>Показатель рассчитан прямым счетом исходя из количества работников СГМУП "ГТС" нуждающихся средствами коллективной защиты от воздействия вредных и опасных  производственных факторов</t>
  </si>
  <si>
    <t>Количество работников обеспеченных средствами коллективной защиты от воздействия вредных и опасных  производственных факторов  / количество работников нуждающихся * 100%</t>
  </si>
  <si>
    <t>625/625*100</t>
  </si>
  <si>
    <t>Показатель рассчитан прямым счетом исходя из количества работников СГМУП "ГТС", СГМУП "ГВК", которым согласно Постановления Правительства РФ от 20.11.2008 №870  положено предоставление гарантий за работу во вредных условиях труда</t>
  </si>
  <si>
    <t>Показатель учитывает заключение Договора с подрядными организациями на проведение производственного контроля</t>
  </si>
  <si>
    <t xml:space="preserve"> Договор с подрядными организациями на проведение производственного контроля заключается ежегодно в соответствие с требованиями Федерального  закона от 30.03.1999 N 52-ФЗ</t>
  </si>
  <si>
    <r>
      <t>Количество реализованных вопросов местного значения, отдельных государственных полномочий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вопросов местного значения и переданных  отдельных государственных полномочий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</si>
  <si>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муниципальных услуг предоставляемых по принципу "одного окна" </t>
    </r>
    <r>
      <rPr>
        <b/>
        <sz val="13"/>
        <rFont val="Times New Roman"/>
        <family val="1"/>
        <charset val="204"/>
      </rPr>
      <t>/</t>
    </r>
    <r>
      <rPr>
        <sz val="13"/>
        <rFont val="Times New Roman"/>
        <family val="1"/>
        <charset val="204"/>
      </rPr>
      <t xml:space="preserve"> общее количество муниципальных услуг подлежащих предоставлению </t>
    </r>
    <r>
      <rPr>
        <b/>
        <sz val="13"/>
        <rFont val="Times New Roman"/>
        <family val="1"/>
        <charset val="204"/>
      </rPr>
      <t>*100</t>
    </r>
  </si>
  <si>
    <r>
      <t>Количество муниципальных программ, по которым осуществляется анализ их исполнения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программ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</si>
  <si>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протокольных поручений, информация о выполнении которых направлена в установленные сроки / общее количество протокольных поручений Думы города </t>
    </r>
    <r>
      <rPr>
        <b/>
        <sz val="13"/>
        <rFont val="Times New Roman"/>
        <family val="1"/>
        <charset val="204"/>
      </rPr>
      <t>x 100</t>
    </r>
  </si>
  <si>
    <r>
      <t>Количество муниципальных учреждений, по которым осуществлялось обеспечение деятельности в соответствии с заключенными соглашениями о взаимодействии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учреждений, на обеспечение которых заключены соглашения о взаимодействии </t>
    </r>
    <r>
      <rPr>
        <b/>
        <sz val="13"/>
        <rFont val="Times New Roman"/>
        <family val="1"/>
        <charset val="204"/>
      </rPr>
      <t>* 100</t>
    </r>
  </si>
  <si>
    <t xml:space="preserve">Показатель рассчитан прямым счетом исходя из планируемого количества, с учетом фактических данных за предыдущие периоды </t>
  </si>
  <si>
    <t>Рассчитывается с учетом потребности организаций города  в оказании методической помощи по результатам посещений</t>
  </si>
  <si>
    <t xml:space="preserve">Показатель рассчитан прямым счетом исходя из планируемого объема, с учетом фактических данных за предыдущие периоды </t>
  </si>
  <si>
    <t>Количество человек,
которые ответили на вопрос: 
 "Удовлетворены ли вы качеством предоставления государственных и муниципальных услуг" - положительно / 
общее количество опрошенных 
заявителей * 100</t>
  </si>
  <si>
    <t>Указ Президента Российской Федерации от 07.05.2012г. № 601  "Об основных направлениях совершенствования системы государственного управления";
Постановление Правительства ХМАО - Югры от 12.07.2013 N 246-п "О концепции создания в ХМАО - Югре
многофункциональных центров предоставления государственных и муниципальных услуг"</t>
  </si>
  <si>
    <t>Показатель рассчитан прямым счетом, исходя из данных прогноза СЭР</t>
  </si>
  <si>
    <t>Показатель рассчитан прямым счетом, с учетом данных из прогноза СЭР</t>
  </si>
  <si>
    <t xml:space="preserve">Показатель рассчитан прямым счетом исходя из планируемого объема, с учетом фактически  принятых за предыдущие периоды </t>
  </si>
  <si>
    <t>Рассчитывается с учетом планируемого проведения общегородских смотров -конкурсов по охране труда</t>
  </si>
  <si>
    <t>Рассчитывается с учетом потребности в проведении общегородских мероприятий, а также участия в окружных мероприятиях</t>
  </si>
  <si>
    <r>
      <t xml:space="preserve">Количество проектов решений Думы города, 
направленных в Думу города с соблюдением установленных сроков / общее количество проектов, внесенных Главой города, Администрацией города </t>
    </r>
    <r>
      <rPr>
        <b/>
        <sz val="13"/>
        <rFont val="Times New Roman"/>
        <family val="1"/>
        <charset val="204"/>
      </rPr>
      <t>x 100</t>
    </r>
  </si>
  <si>
    <t>Решения о протокольных поручениях Администрации города принимаются Думой города, поэтому спрогнозировать количественные значения не представляется возможным</t>
  </si>
  <si>
    <t>Количество организованных визитов межмуниципальных делегаций в город Сургут /общее количество запланированных межмуниципальных делегаций *100</t>
  </si>
  <si>
    <t xml:space="preserve">Показатель рассчитан прямым счетом, исходя из фактических данных за предыдущие годы, с учетом ежегодного увеличения на 4%, сложившегося по годам предыдущих периодов
</t>
  </si>
  <si>
    <t xml:space="preserve">Показатель рассчитан прямым счетом, исходя из фактических данных за предыдущие годы, с учетом ежегодного увеличения на 2%, сложившегося по годам предыдущих периодов
</t>
  </si>
  <si>
    <t>Показатель рассчитан прямым счетом, исходя из планируемого количества поступивших проектов</t>
  </si>
  <si>
    <t>Вцелом спланировать значение показателя не представляется возможным. Планируется своевременное составление и представление в соответствующие органы отчетности по мере поступления запросов</t>
  </si>
  <si>
    <t xml:space="preserve">Основанием для определения показателя служит форма 0503164 "Сведения об исполнении бюджета" </t>
  </si>
  <si>
    <t>Основанием для определения показателя служит форма 0503164 "Сведения об исполнении бюджета" (по соответствующей строке бюджета)</t>
  </si>
  <si>
    <t xml:space="preserve">Спланировать количество подготовленных правовых актов, не представляется возможным. Подготовка правовых актов планируется в полном объеме по мере их поступления </t>
  </si>
  <si>
    <t>Показатель рассчитан прямым счетом, исходя из объема бюджетных ассигнований, подлежащих включению в план закупок</t>
  </si>
  <si>
    <t xml:space="preserve">Количество жителей, обеспеченных доступом к получению государственных и муниципальных услуг, посредством окон работающих в многофункциональном центре по принципу "одного окна", из расчета 1 окно на каждые 5 тысяч жителей, проживающих в муниципальном образовании / среднегодовая численность постоянного населения * 100 </t>
  </si>
  <si>
    <t>Показатель рассчитан прямым счетом, исходя из распоряжения Администрации города № 2167 от 21.06.2013 "О передаче отдельных функций 
департамента по экономической политике Администрации города по реализации Федерального 
закона от 27.07.2010 № 210-ФЗ «Об организации предоставления государственных и муниципальных 
услуг».</t>
  </si>
  <si>
    <t xml:space="preserve">Показатель рассчитан прямым счетом исходя из планируемого количества участников, с учетом фактических данных за предыдущие периоды </t>
  </si>
  <si>
    <t>Рассчитывается с учетом количества участников, направляемых от города Сургута для участия в ежегодных окружных смотрах-конкурсах</t>
  </si>
  <si>
    <t>Рассчитывается с учетом участия Администрации города в окружном смотре-конкурсе  "Комплексный подход - основа социальной стабильности", проводимом 1 раз в 2 года</t>
  </si>
  <si>
    <t>Рассчитывается с учетом планируемого проведения социологических исследований в области охраны труда</t>
  </si>
  <si>
    <t>Показатель рассчитан прямым счетом, исходя из необходимого количества уголков в соответствие с Постановлением Минтруда РФ от 14.01.2001 №7</t>
  </si>
  <si>
    <t>Показатель рассчитан прямым счетом, исходя из необходимого количества литературы в соответствие с Постановлением Минтруда РФ от 14.01.2001 №7</t>
  </si>
  <si>
    <t>Рассчитывается с учетом результатов сбора, обработки и подготовки ежегодной информации о количестве обученных по охране труда в организациях города</t>
  </si>
  <si>
    <t>Рассчитывается с учетом фактического участия  в заседаниях комиссии по проверке знаний требований охраны труда за предыдущие годы</t>
  </si>
  <si>
    <t>Рассчитывается с учетом подготовки ежегодной информации об организациях города, оказывающих услуги в области охраны труда</t>
  </si>
  <si>
    <t>Показатель рассчитывается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</si>
  <si>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</si>
  <si>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прямым счетом, исходя из требуемого количества руководителей и  специалистов, подлежащих обучению и проверки знаний по охране труда и объема бюджетных ассигнований</t>
  </si>
  <si>
    <t>Рассчитывается на основании результатов ежегодного сбора и обработки информации о состоянии охраны труда в организациях города, с учетом количества рабочих местах прошедших аттестацию</t>
  </si>
  <si>
    <t>Рассчитывается с учетом фактического проведения ежегодных заседаний межведомственной комиссии по охране труда Администрации города</t>
  </si>
  <si>
    <t xml:space="preserve">Показатель рассчитан прямым счетом, исходя из планируемого количества </t>
  </si>
  <si>
    <t>Показатель рассчитан прямым счетом исходя из планируемого количества с учетом фактически работающих и нуждающихся в обеспечении смывающими средствами</t>
  </si>
  <si>
    <t>Показатель рассчитывается прямым счетом, исходя их  необходимости обеспечения работников   смывающими и  обезвреживающими средствами согласно норм утверждённых Приказом Минздравсоцразвития №1122н от 17.12.2010.</t>
  </si>
  <si>
    <t>Количество приобретённых медицинских аптечек для оказания первой помощи / количество необходимых медицинских аптечек для оказания медицинской помощи * 100%</t>
  </si>
  <si>
    <t xml:space="preserve">Показатель учитывает заключение Договора с подрядными организациями на обслуживание средств пожарной безопасности </t>
  </si>
  <si>
    <t>Договор на обслуживание средств пожарной безопасности заключается ежегодно</t>
  </si>
  <si>
    <t>Количество работников организации, которым предоставлены гарантии, предусмотренные законодательством, за работу во вредных условиях труда / количество работников организаций, которым предусмотрены законодательством гарантии за работу во вредных условиях труда * 100%</t>
  </si>
  <si>
    <t>Рассчитывается на основании потребности в  информировании работодателей и населения города  по вопросам охраны труда с учетом публикаций за предыдущие годы</t>
  </si>
  <si>
    <t>Рассчитывается с учетом необходимости освещения планируемых к проведению общегородских мероприятий по вопросам охраны труда</t>
  </si>
  <si>
    <t>Пояснения к расчету (исходные данные для расчета)</t>
  </si>
  <si>
    <r>
      <t>Муниципальное казенное учреждение "Многофункциональный центр предоставления государственных и муниципальных услуг</t>
    </r>
    <r>
      <rPr>
        <b/>
        <sz val="13"/>
        <rFont val="Times New Roman"/>
        <family val="1"/>
        <charset val="204"/>
      </rPr>
      <t>"</t>
    </r>
  </si>
  <si>
    <t>Наличие действующей подпрограммы "Развитие малого и среднего предпринимательства"</t>
  </si>
  <si>
    <t>124 472,8/
131 029,7*100</t>
  </si>
  <si>
    <t>124 476,8/
131 028,2*100</t>
  </si>
  <si>
    <t>Количество предоставленных услуг  по лицензированию  розничной продажи алкогольной продукции  с соблюдением  установленных законом сроков/общее количество   предоставленных услуг  по лицензированию  розничной продажи алкогольной продукции x 100</t>
  </si>
  <si>
    <t>202/202x100</t>
  </si>
  <si>
    <t>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 в полном объеме</t>
  </si>
  <si>
    <t>Своевременная подготовка муниципальных правовых актов в соответствии с действующим законодательством РФ в сфере закупок</t>
  </si>
  <si>
    <t>Соблюдение административного регламента при осуществлении защиты прав потребителей в полном объеме</t>
  </si>
  <si>
    <t>Соблюдение требований, установленных Федеральным законом от 11.11.2003 № 138 "О лотереях" в полном объеме</t>
  </si>
  <si>
    <t>Количество субсидий, полученных субъектами малого и среднего предпринимательства  и организациями, ед.
в том числе:</t>
  </si>
  <si>
    <t>Экономия, сложившаяся по результатам заключения муниципальных контрактов / стоимость начальной максимальной цены контрактов * 100</t>
  </si>
  <si>
    <t>561 333  / 
9 563 131  *100</t>
  </si>
  <si>
    <t xml:space="preserve">Показатель рассчитан прямым счетом, исходя из  планируемого объема, с учетом фактических данных за предыдущие периоды  </t>
  </si>
  <si>
    <t>Показатель рассчитан прямым счетом, исходя из количества объектов подлежащих комплексному обеспечению</t>
  </si>
  <si>
    <t>Рассчитывается исходя из количества участников за предыдущие годы</t>
  </si>
  <si>
    <t>1872/1872*100</t>
  </si>
  <si>
    <t>176/176*100</t>
  </si>
  <si>
    <t>Источники финансирования</t>
  </si>
  <si>
    <t>Наименование показателя, ед.измер.</t>
  </si>
  <si>
    <t>2014 год</t>
  </si>
  <si>
    <t>2015 год</t>
  </si>
  <si>
    <t>Целевые показатели результатов реализации муниципальной программы</t>
  </si>
  <si>
    <t>х</t>
  </si>
  <si>
    <t>2016 год</t>
  </si>
  <si>
    <t>Количество мероприятий, направленных на развитие  молодежного предпринимательства (форумы, слет, проекты, конкурсы), ед.</t>
  </si>
  <si>
    <t>Экономия бюджетных средств, сложившаяся в результате осуществления деятельности  в сфере закупок, %</t>
  </si>
  <si>
    <t>Степень  соблюдения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платы, %</t>
  </si>
  <si>
    <t>Доля архивных документов и архивных фондов, по которым обеспечена сохранность, от общего количества архивных документов и архивных фондов,%</t>
  </si>
  <si>
    <t xml:space="preserve">Доля граждан, получивших
субсидию, от общего количества состоящих на учете, %
</t>
  </si>
  <si>
    <t>Доля своевременно составленной и представленной в уполномоченные органы достоверной бюджетной, налоговой, статистической отчетности, %</t>
  </si>
  <si>
    <t>Доля своевременно составленной и представленной в уполномоченные органы бюджетной росписи главного распорядителя бюджетных средств Администрация города, %</t>
  </si>
  <si>
    <t>Количество субъектов, получивших поддержку, в части применения понижающего коэффициента, применяемого для расчета арендной платы за пользование муниципальным имуществом и количество субъектов, получивших в аренду муниципальное имущество, ед.</t>
  </si>
  <si>
    <t>да</t>
  </si>
  <si>
    <t>Доля муниципальных программ, по которым осуществляется анализ их исполнения от общего количества муниципальных программ, %</t>
  </si>
  <si>
    <t>Департамент по экономической политике</t>
  </si>
  <si>
    <t>Управление кадров и муниципальной службы</t>
  </si>
  <si>
    <t>Степень соблюдения  плана осуществления  контрольной деятельности в соответствии с бюджетным законодательством и нормативными правовыми актами, регулирующими бюджетные правоотношения, %</t>
  </si>
  <si>
    <t>Контрольно-ревизионное управление</t>
  </si>
  <si>
    <t>Правовое управление</t>
  </si>
  <si>
    <t>Служба помощников</t>
  </si>
  <si>
    <t>Управление учета и распределения жилья</t>
  </si>
  <si>
    <t>Доля обнародованной информации в порядке и в сроки, установленные действующим законодательством, %</t>
  </si>
  <si>
    <t>Управление информационной политики</t>
  </si>
  <si>
    <t>Управление общественных связей</t>
  </si>
  <si>
    <t>Управление бюджетного учета  и отчетности</t>
  </si>
  <si>
    <t>Управление записи актов гражданского состояния</t>
  </si>
  <si>
    <t>Муниципальное казенное учреждение "Хозяйственно-эксплуатационное управление"</t>
  </si>
  <si>
    <t>Доля обеспечения реализации отдельных мероприятий, предусмотренных муниципальными правовыми актами о передаче функций по организационному обеспечению деятельности Администрации города, %</t>
  </si>
  <si>
    <t>Доля обеспечения деятельности муниципальных учреждений в соответствии с заключенными соглашениями о взаимодействии, %</t>
  </si>
  <si>
    <t>Количество малых и средних предприятий (юридических лиц) на конец года, ед.</t>
  </si>
  <si>
    <t>Среднесписочная численность работников малых предприятий на конец года, тыс. чел.</t>
  </si>
  <si>
    <t xml:space="preserve">Наличие стратегии социально-экономического  развития  муниципального образования городской округ город Сургут на период до 2030 года, да/нет </t>
  </si>
  <si>
    <t>Цель подпрограммы: Повышение качества функционирования органов местного самоуправления</t>
  </si>
  <si>
    <t>Количество проведенных экспертиз по установлению тарифов  на услуги (работы), предоставляемые  (выполняемые) муниципальными организациями, ед.</t>
  </si>
  <si>
    <t>Доля   муниципальных услуг предоставляемых по принципу "одного окна"  от общего количества муниципальных услуг подлежащих предоставлению, %</t>
  </si>
  <si>
    <t xml:space="preserve">Доля реализованных  вопросов местного значения, отдельных государственных полномочий, переданных в установленном порядке от общего количества вопросов местного значения и  переданных отдельных государственных полномочий, % 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</si>
  <si>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</si>
  <si>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Количество принятых на государственное хранение  документов  постоянного срока хранения, ед.</t>
  </si>
  <si>
    <t>Доля организованных визитов иностранных межмуниципальных делегаций, отдельных лиц и делегаций органов власти и управления Российской Федерации, субъектов Российской Федерации 
на территории города Сургута от количества запланированных, %</t>
  </si>
  <si>
    <t>Количество зарегистрированных актов гражданского состояния - рождение, заключение брака, расторжение брака, усыновление (удочерение) установление отцовства, смерть, перемена имени, ед.</t>
  </si>
  <si>
    <t>Муниципальное казенное учреждение "Многофункциональный центр предоставления государственных и муниципальных услуг"</t>
  </si>
  <si>
    <t>Количество методических рекомендаций, подготовленных для работодателей города по вопросам организации работы в области охраны труда, ед.</t>
  </si>
  <si>
    <t>Количество единиц приобретенной литературы, ед.</t>
  </si>
  <si>
    <t>Количество  принятых на муниципальное хранение  документов  постоянного срока хранения, ед.</t>
  </si>
  <si>
    <t xml:space="preserve">Уровень удовлетворенности населения деятельностью  Администрации города по отдельным вопросам  местного значения (части вопросов местного значения) и переданным в установленном порядке  отдельным  государственным полномочиям, % </t>
  </si>
  <si>
    <t>Подпрограмма функционирования "Обеспечение деятельности Администрации города"</t>
  </si>
  <si>
    <t>Наличие  документов стратегического характера, принятых на уровне муниципального образования (Стратегия СЭР, Прогноз СЭР),  да/нет</t>
  </si>
  <si>
    <t>Управление общего обеспечения деятельности</t>
  </si>
  <si>
    <t>Количество выполненных иных юридически значимых действий – выдача повторных свидетельств (справок) о государственной регистрации актов гражданского состояния, внесение исправлений и (или) изменений в записи актов гражданского состояния, истребование документов о государственной регистрации актов гражданского состояния с территории иностранных государств, ед.</t>
  </si>
  <si>
    <t>Количество предпринимателей без образования юридического лица (индивидуальных предпринимателей) на конец года, чел.</t>
  </si>
  <si>
    <t xml:space="preserve">Количество  размещенных информаций, посвященных предпринимательству на официальном сайте Администрации города, ед.  </t>
  </si>
  <si>
    <t>Исполнение плановых показателей по расходам в части средств местного бюджета за отчетный год, %</t>
  </si>
  <si>
    <t>Исполнение плановых значений по администрируемым доходам (без учета безвозмездных поступлений) за отчетный год, %</t>
  </si>
  <si>
    <t xml:space="preserve"> 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</si>
  <si>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Отсутствие просроченной кредиторской задолженности за отчетный год, да/нет</t>
  </si>
  <si>
    <t>Доля граждан , имеющих доступ к получению государственных и муниципальных услуг по принципу одного окна" в том числе через многофункциональный центр, %</t>
  </si>
  <si>
    <t>Департамент городского хозяйства</t>
  </si>
  <si>
    <t>Обеспеченность оборудованием и приспособлениями для проведения работ повышенной опасности, %</t>
  </si>
  <si>
    <t>Обслуживание средств пожарной безопасности (перезарядка огнетушителей, проверка пожарных гидрантов), да/нет</t>
  </si>
  <si>
    <t>Обеспеченность работников средствами коллективной и индивидуальной защиты  от воздействия вредных и опасных производственных факторов, %</t>
  </si>
  <si>
    <t>Проведение производственного контроля, да/нет</t>
  </si>
  <si>
    <t>Доля протокольных поручений Думы города, информация о выполнении которых направлена в установленные сроки, от общего числа протокольных поручений со сроком исполнения в текущем году, %</t>
  </si>
  <si>
    <t xml:space="preserve">Количество проведенных проверок, ед. </t>
  </si>
  <si>
    <t>Доля проектов муниципальных правовых актов Главы города, Администрации города, ее должностных лиц, поступивших в правовое управление, прошедших правовую экспертизу, %</t>
  </si>
  <si>
    <t>Доля проектов муниципальных нормативных правовых актов Главы города, Администрации города, поступивших в правовое управление, прошедших антикоррупционную экспертизу, %</t>
  </si>
  <si>
    <t>Оборот (товаров, работ, услуг) субъектов малого предпринимательства, млн. руб.</t>
  </si>
  <si>
    <t>-</t>
  </si>
  <si>
    <t>Департамент имущественных и земельных отношений</t>
  </si>
  <si>
    <t>Ответственный  исполнитель  (администратор или соадминистратор)</t>
  </si>
  <si>
    <t>Целевые показатели  результатов реализации муниципальной программы</t>
  </si>
  <si>
    <t xml:space="preserve">Цель подпрограммы: Повышение качества и доступности предоставления государственных и муниципальных услуг на территории муниципального образования городской округ город Сургут по принципу «одного окна» </t>
  </si>
  <si>
    <t>Цель подпрограммы  "Развитие малого и среднего предпринимательства": 
Повышение роли малого и среднего предпринимательства в экономике муниципального образования городской округ город Сургут</t>
  </si>
  <si>
    <t xml:space="preserve">Цель подпрограммы «Улучшение условий  и охраны труда в городе Сургуте»:  
Создание условий труда, обеспечивающих сохранение жизни и здоровья  работников в процессе трудовой деятельности </t>
  </si>
  <si>
    <t>Иные показатели  мероприятий муниципальной программы</t>
  </si>
  <si>
    <t>Иные показатели  мероприятий подпрограммы функционирования "Обеспечение деятельности Администрации города"</t>
  </si>
  <si>
    <t>департамент по экономической политике</t>
  </si>
  <si>
    <t>Архивный отдел</t>
  </si>
  <si>
    <t>Иные показатели мероприятий подпрограммы " Развитие малого и среднего  предпринимательства"</t>
  </si>
  <si>
    <t>Иные показатели мероприятий подпрограммы "Улучшение условий охраны  труда в городе Сургуте"</t>
  </si>
  <si>
    <t>Количество организаций - участников конкурсов по охране труда, ед.</t>
  </si>
  <si>
    <t>Количество комплектов подготовленных материалов для участия Администрации города  Сургута в окружном смотре-конкурсе "Комплексный подход - основа социальной стабильности", ед.</t>
  </si>
  <si>
    <t>Комплексная цель муниципальной программы: Совершенствование  и реализация  муниципальной политики в отдельных секторах экономики</t>
  </si>
  <si>
    <t xml:space="preserve">«Создание условий для развития муниципальной политики 
в отдельных секторах экономики  города Сургута на 2014 – 2016 годы» </t>
  </si>
  <si>
    <t xml:space="preserve">Департамент по экономической политике </t>
  </si>
  <si>
    <t>Количество оформленных уголков по охране труда, ед. 
в том числе:</t>
  </si>
  <si>
    <t>- в  управлении по делам гражданской обороны и чрезвычайным ситуациям, ед.</t>
  </si>
  <si>
    <t>Обеспеченность работников инструкциями, методической литературой, наглядной агитацией по охране труда, %</t>
  </si>
  <si>
    <t>Подготовка информации о количестве обученных специалистов по охране труда в обучающих организациях города, ед.</t>
  </si>
  <si>
    <t>Количество заседаний комиссий по проверке знаний требований охраны труда в обучающих организациях города , ед.</t>
  </si>
  <si>
    <t>Подготовка ежегодной информации об организациях города, оказывающих услуги в области охраны труда, ед.</t>
  </si>
  <si>
    <t xml:space="preserve"> Департамент архитектуры и градостроительства</t>
  </si>
  <si>
    <t>- в МКУ "Управление капитального строительства", подведомственного департаменту архитектуры и градостроительства, чел.</t>
  </si>
  <si>
    <t>Департамент образования</t>
  </si>
  <si>
    <t>- в учреждениях, подведомственных департаменту образования, чел.</t>
  </si>
  <si>
    <t>- в МКУ "Казна городского хозяйства", подведомственного департаменту городского хозяйства, чел.</t>
  </si>
  <si>
    <t>- в муниципальных предприятиях, курируемых департаментом городского хозяйства, чел.</t>
  </si>
  <si>
    <t>- в МКУ "ИЦ "АСУ - город", подведомственного управлению связи и информатизации, чел.</t>
  </si>
  <si>
    <t>Муниципальное казенное учреждение «Многофункциональный центр предоставления государственных и муниципальных услуг города Сургута»</t>
  </si>
  <si>
    <t>- в МКУ "Многофункциональный центр предоставления государственных и муниципальных услуг города Сургута", чел.</t>
  </si>
  <si>
    <t>Количество заседаний межведомственной комиссии по охране труда при Администрации города, ед.</t>
  </si>
  <si>
    <t>Подготовка информации о количестве рабочих мест, прошедших аттестацию по условиям труда в организациях города Сургута, ед.</t>
  </si>
  <si>
    <t>Количество работников, обеспеченных смывающими и обезвреживающими средствами, чел.</t>
  </si>
  <si>
    <t>Обеспечение гарантий, предусмотренных федеральных законодательством за работу во вредных условиях труда, %</t>
  </si>
  <si>
    <t>Количество размещенных публикаций в целях информирования работодателей и населения  по вопросам охраны труда через печатные и электронные средства массовой информации, ед.</t>
  </si>
  <si>
    <t>Количество информационных материалов, подготовленных для освещения проводимых городских мероприятий в области охраны труда, ед.</t>
  </si>
  <si>
    <t>не менее 90</t>
  </si>
  <si>
    <t>Уровень удовлетворенности населения города качеством предоставления государственных и муниципальных услуг, предоставляемых по принципу «одного окна», %</t>
  </si>
  <si>
    <t>Количество проведенных радио и телепередач, опросов, анализов социально-экономических и иных показателей,  деловых встреч, круглых столов, конкурсов, конференций, ярмарок, выпущенных статей и т.д., ед.</t>
  </si>
  <si>
    <t>Количество изготовленных единиц печатной продукции по результатам проведения мониторингов, социологических исследований в области охраны труда, ед.</t>
  </si>
  <si>
    <t>Подготовка ежегодной информации о состоянии условий и охраны труда,  причинах производственного травматизма и профессиональной заболеваемости в организациях города, ед.</t>
  </si>
  <si>
    <t>Доля предоставленных услуг  по лицензированию  розничной продажи алкогольной продукции в установленные законом сроки, %</t>
  </si>
  <si>
    <t>Степень своевременного обеспечения принятия и корректировки муниципальных правовых актов в соответствии с действующим законодательством РФ в сфере закупок, %</t>
  </si>
  <si>
    <t xml:space="preserve">Количество граждан, состоящих на учете на получение субсидии на приобретение жилья за счет средств федерального бюджета , чел.                                      </t>
  </si>
  <si>
    <t>Количество подготовленных проектов или предложений по внесению изменений и дополнений в нормативные правовые акты, регулирующие сферу малого и среднего предпринимательства, ед.</t>
  </si>
  <si>
    <t>Количество проведенных образовательных мероприятий  для субъектов малого и среднего предпринимательства и иных организаций, ед.</t>
  </si>
  <si>
    <t xml:space="preserve">Количество  муниципальных правовых актов по вопросам охраны труда, ед. </t>
  </si>
  <si>
    <t>Количество субъектов малого и среднего предпринимательства, включенных в реестр субъектов малого и среднего предпринимательства  – получателей  поддержки, ед.</t>
  </si>
  <si>
    <t>Наименование  показателя результата реализации программы, ед. измерения</t>
  </si>
  <si>
    <t xml:space="preserve">Расчет показателей результатов  реализации муниципальной программы </t>
  </si>
  <si>
    <t xml:space="preserve">Расчет </t>
  </si>
  <si>
    <t>Итоговое значение</t>
  </si>
  <si>
    <t>Расчетная формула,
 описание расчета</t>
  </si>
  <si>
    <t>32/32*100</t>
  </si>
  <si>
    <t>Показатель рассчитан прямым счетом, исходя из перечня муниципальных программ, подлежащих исполнению начиная с 2014 года.</t>
  </si>
  <si>
    <t>Показатель рассчитан прямым счетом, исходя 
из количества вопросов местного значения и переданных отдельных государственных полномочий в соответствии 
с положениями о структурных подразделениях</t>
  </si>
  <si>
    <t>Степень соблюдения административного регламента при осуществлении защиты прав потребителей, %</t>
  </si>
  <si>
    <t>Организация содействия развитию малого и среднего предпринимательства на территории города Сургута, да/нет</t>
  </si>
  <si>
    <t>Степень соблюдения требований, установленных Федеральным законом от 11.11.2003 № 138 "О лотереях", %</t>
  </si>
  <si>
    <t>МКУ "Наш город"</t>
  </si>
  <si>
    <t>количество проведенных городских конкурсов дружинников,  ед.</t>
  </si>
  <si>
    <t>количество проведенных конференций дружинников, ед.</t>
  </si>
  <si>
    <t xml:space="preserve">Объем ассигнований соадминистратора
МКУ «Наш город»
</t>
  </si>
  <si>
    <t xml:space="preserve">Объем ассигнований соадминистратора «Отдел по организации работы административной комиссии Администрации города»
</t>
  </si>
  <si>
    <t xml:space="preserve">доля специалистов принявших участие в семинарах от числа запланированных
к участию, %
</t>
  </si>
  <si>
    <t>_</t>
  </si>
  <si>
    <t>доля дел об административных  правонарушениях, направленных для рассмотрения на заседании комиссии от общего количества поступивших дел, %</t>
  </si>
  <si>
    <t>уровень материальной обеспеченности дружин, %</t>
  </si>
  <si>
    <t xml:space="preserve">доля обращенных к исполнению постановлений о назначении административного штрафа от общего количества вступивших в законную силу постановлений, % </t>
  </si>
  <si>
    <t>Цель подпрограммы: реализация на территории города мероприятий в сфере профилактики правонарушений и создания основы для снижения уровня преступности посредством укрепления законности и правопорядка, повышения уровня безопасности граждан</t>
  </si>
  <si>
    <t>доля обучающихся, вовлеченных в комплекс мероприятий, от общего количества обучающихся города, %</t>
  </si>
  <si>
    <t xml:space="preserve">количество выявленных  административных правонарушений (на 10 тыс. населения), ед. </t>
  </si>
  <si>
    <t>Цель подпрограммы: создание в городе толерантной среды на основе ценностей многонационального российского общества, общероссийской региональной гражданской идентичности и социально-культурного самосознания, принципов соблюдения прав и свобод человека, способной противостоять идеям экстремизма и ксенофобии</t>
  </si>
  <si>
    <t xml:space="preserve">Мероприятие 1.1.2. Материальное стимулирование граждан, являющихся членами народных дружин, участвующих в мероприятиях по охране общественного порядка на территории муниципального образования городской округ город Сургут </t>
  </si>
  <si>
    <t xml:space="preserve">Мероприятие 1.1.3. Проведение ежегодного конкурса  народных дружинников </t>
  </si>
  <si>
    <t>Мероприятие 1.1.4.  Проведение ежегодной конференции народных дружинников</t>
  </si>
  <si>
    <t>Итого по задаче  1.1.</t>
  </si>
  <si>
    <t>Мероприятие1.2.3.
Размещение на сайтах образовательных учреждений, сайте педагогического сообщества «Сурвики», в школьных средствах массовой информации проблем подростковой преступности, злоупотребления психоактивными веществами (ПАВ), спиртосодержащими напитками среди несовершеннолетних</t>
  </si>
  <si>
    <t xml:space="preserve">Мероприятие 1.2.4
Участие специалистов в межведомственных семинарах по проблеме профилактики безнадзорности и правонарушений несовершеннолетних
</t>
  </si>
  <si>
    <t>Задача 2.1. Воспитание толерантности через систему образования</t>
  </si>
  <si>
    <t xml:space="preserve">Мероприятие 2.1.2. Организация мероприятий, приуроченных к Международному дню толерантности, в муниципальных общеобразовательных организациях
</t>
  </si>
  <si>
    <t>Задача 2.2. Создание условий для социализации (адаптации) детей мигрантов в муниципальных образовательных организациях</t>
  </si>
  <si>
    <t xml:space="preserve">Мероприятие 2.2.1. Организация 
и проведение обучающих семинаров для учителей и специалистов психолого-педагогического сопровождения детей мигрантов
</t>
  </si>
  <si>
    <t>Задача 2.3. Укрепление толерантности, поддержка межэтнического и межконфессионального мира и согласия, содействие национально-культурному взаимодействию</t>
  </si>
  <si>
    <t>Итого по задаче 1.2</t>
  </si>
  <si>
    <t>количество участников семинаров, чел.</t>
  </si>
  <si>
    <t>Мероприятие 2.3.2. Проведение мероприятий (конференций, круглых столов, встреч, заседаний 
совещательных органов), направленных на гармонизацию межэтнических отношений и формирование толерантности в том числе</t>
  </si>
  <si>
    <t>уровень тревожности населения города в отношении угрозы экстремистских проявлений, %</t>
  </si>
  <si>
    <t>Мероприятие 1.1.5. 
Осуществление отдельных государственных полномочий по созданию и обеспечению деятельности административной комиссии</t>
  </si>
  <si>
    <t>Мероприятие 1.1.5.1 
Содержание аппарата  административной комиссии.</t>
  </si>
  <si>
    <t xml:space="preserve">Мероприятие 1.2.5.1 
Содержание аппарата комиссии по делам несовершеннолетних и защите их прав
 </t>
  </si>
  <si>
    <t xml:space="preserve">Мероприятие 2.1.1. Реализация проекта «Растем вместе» (формирование у учащихся культуры толерантности и этнокультурной компетентности)
</t>
  </si>
  <si>
    <t>Итого 
по  задаче 2.2</t>
  </si>
  <si>
    <t>доля административных правонарушений, посягающих на общественный порядок и общественную безопасность,   выявленных с участием народных дружинников (глава 20 КоАП РФ), в общем количестве таких правонарушений, %</t>
  </si>
  <si>
    <t>МКУ "ХЭУ"</t>
  </si>
  <si>
    <t>доля оборудования, по которому осуществлялось 
обслуживание, от общего количества оборудования, подлежащего обслуживанию, %</t>
  </si>
  <si>
    <t>Наименование</t>
  </si>
  <si>
    <t>МКУ "Управление информационных технологий и связи города Сургута"</t>
  </si>
  <si>
    <t>1.1.6.2. Проведение работ, обеспечивающих функционирование систем видеонаблюдения, с целью выявления административных правонарушений, в том числе по направлениям безопасности дорожного движения и местах массового пребывания граждан.</t>
  </si>
  <si>
    <t>1.1.6.3. Информирование населения о системах видеонаблюдения, необходимости соблюдения правил дорожного движения (в том числе санкциях за их нарушение) с целью избежания детского  дорожно-транспортного травматизма.</t>
  </si>
  <si>
    <t xml:space="preserve">Мероприятие 1.1.5.3 
Информационно-коммуникационное обеспечение деятельности административной комиссии  </t>
  </si>
  <si>
    <t xml:space="preserve">Мероприятие 1.2.5.3 
Информационно-коммуникационное обеспечение деятельности  комиссии по делам несовершеннолетних и защите их прав 
 </t>
  </si>
  <si>
    <t xml:space="preserve">Объем ассигнований соадминистратора
МКУ «ХЭУ»
</t>
  </si>
  <si>
    <t>Итого по задаче 2.3</t>
  </si>
  <si>
    <t>уровень общеуголовной преступности (на 10 тыс. населения), ед.</t>
  </si>
  <si>
    <t>доля выполнения мероприятий комплексного плана   реализации Стратегии государственной национальной политики РФ в муниципальном образовании  городской округ город Сургут, %</t>
  </si>
  <si>
    <t>доля дружинников участвующих в мероприятиях по охране общественного порядка, получивших выплаты,  %</t>
  </si>
  <si>
    <t>Мероприятие 1.1.5.2 
Материально-техническое обеспечение деятельности административной комиссии.</t>
  </si>
  <si>
    <t>1.1.6.4. Обеспечение постоянного функционирования оборудования для бесперебойного информирования населения о системах видеонаблюдения, необходимости соблюдения правил дорожного движения ( в том числе санкциях на их нарушение) с целью избежания детского  дорожно-транспортного травматизма.</t>
  </si>
  <si>
    <t xml:space="preserve">доля тематических вопросов межведомственного профилактического характера, подготовленных для рассмотрения на заседаниях комиссии от числа вопросов, запланированных 
для рассмотрения в течение года, %
</t>
  </si>
  <si>
    <t>доля дел оформленных после рассмотрения  комиссии от общего количества рассмотренных дел на заседании комиссии, %</t>
  </si>
  <si>
    <t xml:space="preserve">Мероприятие 1.2.5.2 
Материально-техническое обеспечение деятельности  комиссии по делам несовершеннолетних и защите их прав 
 </t>
  </si>
  <si>
    <t xml:space="preserve">Мероприятия 2.2.2. Проведение курсов «Развитие языковой, речевой компетентности детей мигрантов, не владеющих русским языком»
</t>
  </si>
  <si>
    <t xml:space="preserve">Мероприятие 2.3.2.2. Проведение мероприятий (конференций, круглых столов, встреч, заседаний 
совещательных органов)в рамках межведомственной  комиссии по противодействию экстремистской деятельности, направленных на гармонизацию межэтнических отношений и формирование толерантности 
</t>
  </si>
  <si>
    <t xml:space="preserve">Мероприятие 2.3.3. Организация проведения семинаров по профилактике экстремизма </t>
  </si>
  <si>
    <t>Мероприятие 2.3.4.Организация проведения социологических исследований</t>
  </si>
  <si>
    <t>Мероприятие 1.1.6. Обеспечение функционирования и развития систем видеонаблюдения с целью повышения безопасности дорожного движения, информирования населения</t>
  </si>
  <si>
    <t xml:space="preserve">Объем ассигнований соадминистратора «Департамент городского хозяйства Администрации города»
</t>
  </si>
  <si>
    <t xml:space="preserve">Объем ассигнований соадминистратора «Отдел по организации работы комиссии по делам несовершеннолетних, защите их прав Администрации города»
</t>
  </si>
  <si>
    <t xml:space="preserve">Объем ассигнований соадминистратора «Департамент образования Администрации города»
</t>
  </si>
  <si>
    <t xml:space="preserve">Объем ассигнований соадминистратора «Многофункциональный центр предоставления государственных и муниципальных услуг города Сургута»
</t>
  </si>
  <si>
    <t>Объем ассигнований соадминистратора «Управление по делам гражданской обороны и чрезвычайным ситуациям Администрации города»</t>
  </si>
  <si>
    <t xml:space="preserve">Объем ассигнований соадминистратора
МКУ «Управление информационных технологий и связи города Сургута»
</t>
  </si>
  <si>
    <t xml:space="preserve">Мероприятие 1.2.5. 
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  
 </t>
  </si>
  <si>
    <t>Мероприятие 1.1.1.
Создание условий деятельности народных дружин</t>
  </si>
  <si>
    <t>доля административных правонарушений, предусмотренных ст.12.9,12.12,12.19 КоАП РФ,  выявленных  с помощью технических средств фото-, видеофиксации, работающих в автоматическом режиме, в общем количестве таких нарушений, %</t>
  </si>
  <si>
    <t xml:space="preserve">Задача 1.1. Профилактика правонарушений в общественных местах и в сфере безопасности дорожного движения
</t>
  </si>
  <si>
    <t>Подпрограмма 1 «Профилактика правонарушений»</t>
  </si>
  <si>
    <t>за счет межбюджетных трансфертов из федерального бюджета</t>
  </si>
  <si>
    <t xml:space="preserve"> за счет межбюджетных трансфертов из окружного бюджета</t>
  </si>
  <si>
    <t>за счет межбюджетных трансфертов из окружного бюджета</t>
  </si>
  <si>
    <t xml:space="preserve">за счет средств местного бюджета </t>
  </si>
  <si>
    <t xml:space="preserve">Мероприятие 1.2.1. Организация семинара для специалистов психолого-педагогического и медико-социального сопровождения несовершеннолетних, находящихся в социально-опасном положении
</t>
  </si>
  <si>
    <t xml:space="preserve">Мероприятие 1.2.2.
Реализация межведомственного плана профилактических мероприятий с обучающимися муниципальных бюджетных общеобразовательных учреждений на учебный год
</t>
  </si>
  <si>
    <t xml:space="preserve">доля реализованных  отдельных государственных полномочий, переданных 
в установленном порядке, 
от общего количества 
 переданных отдельных государственных полномочий, % 
</t>
  </si>
  <si>
    <t xml:space="preserve">количество проведенных семинаров для специалистов психолого- педагогического и медико-социального сопровождения, ед.
</t>
  </si>
  <si>
    <t>доля этнических сообществ, принимающих участие в семинарах и иных мероприятиях, от общего количества этнических сообществ, зарегистрированных в городе, %</t>
  </si>
  <si>
    <t>уровень выполнения договорных обязательств, %</t>
  </si>
  <si>
    <t>доля  своевременно и качественно выполненных заявок по информационно-коммуникационному обеспечению деятельности  комиссии по делам несовершеннолетних и защите их прав, от общего количества поступивших заявок,%</t>
  </si>
  <si>
    <t>доля выполнения мероприятий межведомственного 
плана, %</t>
  </si>
  <si>
    <t>доля муниципальных общеобразовательных организаций , включенных в реализацию социального проекта "Растем вместе от общего числа муниципальных общеобразовательных организаций, %</t>
  </si>
  <si>
    <t>доля муниципальных общеобразовательных организаций, проводящих мероприятия, приуроченные к Международному дня толерантности, от  общего числа муниципальных общеобразовательных организаций, %</t>
  </si>
  <si>
    <t xml:space="preserve">количество учителей и специалистов психолого-педагогического сопровождения детей мигрантов, чел. </t>
  </si>
  <si>
    <t>количество детей мигрантов, не владеющих русским языком и прошедших курсы, чел.</t>
  </si>
  <si>
    <t>доля выполнения мероприятий комплексного плана, %</t>
  </si>
  <si>
    <t xml:space="preserve">доля граждан, положительно оценивающих состояние межконфессиональных        отношений  в городе граждан, % </t>
  </si>
  <si>
    <t xml:space="preserve">уровень толерантного отношения к представителям другой национальности,%   </t>
  </si>
  <si>
    <t>всего, в том числе</t>
  </si>
  <si>
    <t>наличие информации на сайтах общеобразовательных учреждений по профилактике подростковой преступности, злоупотребления психоактивными веществами, (ПАВ) спиртосодержащими напитками среди несовершеннолетних , да/нет</t>
  </si>
  <si>
    <t>Мероприятие 2.3.2.1. Проведение мероприятий (конференций, круглых столов, встреч, заседаний совещательных органов) в рамках координационного совета по вопросам этнических сообществ при Главе города, направленных на гармонизацию межэтнических отношений и формирование толерантности</t>
  </si>
  <si>
    <t>Подпрограмма 2 «Профилактика экстремизма»</t>
  </si>
  <si>
    <t>Итого 
по  задаче 2.1.</t>
  </si>
  <si>
    <t>отдел по организации работы административной комиссии Администрации города</t>
  </si>
  <si>
    <t>управление по делам гражданской обороны и чрезвычайным ситуациям Администрации города</t>
  </si>
  <si>
    <t>департамент городского хозяйства Администрации города</t>
  </si>
  <si>
    <t xml:space="preserve">департамент образования Администрации города </t>
  </si>
  <si>
    <t>отдел по организации работы комиссии по делам несовершеннолетних, защите их прав Администрации города</t>
  </si>
  <si>
    <t>управление общественных связей Администрации города</t>
  </si>
  <si>
    <t xml:space="preserve">отдел по вопросам общественной безопасности Администрации </t>
  </si>
  <si>
    <t xml:space="preserve">Комплексная цель программы: реализация на территории города мероприятий в сфере профилактики правонарушений и создания основы для снижения уровня преступности посредством укрепления законности и правопорядка, повышения уровня безопасности граждан, создание в городе толерантной среды на основе ценностей многонационального российского общества, общероссийской и региональной гражданской идентичности и социально-культурного самосознания, принципов соблюдения прав и свобод человека, способной противостоять идеям экстремизма и ксенофобии
                                                  </t>
  </si>
  <si>
    <t xml:space="preserve">Всего по подпрограмме "Профилактика правонарушений",  в том числе
</t>
  </si>
  <si>
    <t>Мероприятие 2.3.1.
Выполнение комплексного плана реализации Стратегии государственной национальной политики РФ в муниципальном образовании  городской округ город Сургут</t>
  </si>
  <si>
    <t>МКУ "МФЦ
 г. Сургута"</t>
  </si>
  <si>
    <t>Общий объем ассигнований на реализацию программы  – всего, в том числе</t>
  </si>
  <si>
    <t>Всего по подпрограмме "Профилактика экстремизма", в том  числе</t>
  </si>
  <si>
    <t>отклонение</t>
  </si>
  <si>
    <t>Примечание (внешние и внутренние факторы, обусловленные неисполнением плана)</t>
  </si>
  <si>
    <t>Результат реализации программы</t>
  </si>
  <si>
    <t xml:space="preserve">отклонение </t>
  </si>
  <si>
    <t>ед.</t>
  </si>
  <si>
    <t>%</t>
  </si>
  <si>
    <t>Утвержденный план на 2016 год</t>
  </si>
  <si>
    <t>руб.</t>
  </si>
  <si>
    <t>объем финансирования (руб.)</t>
  </si>
  <si>
    <t>85</t>
  </si>
  <si>
    <t>доля оборудования, по которому осуществлялось обслуживание, от общего количества оборудования, подлежащего обслуживанию, %</t>
  </si>
  <si>
    <t>уточненный план 
на 01.01.2017</t>
  </si>
  <si>
    <t>Факт
за 2016 год</t>
  </si>
  <si>
    <t>Уточненный план на 
2016 год</t>
  </si>
  <si>
    <t>не менее 70</t>
  </si>
  <si>
    <t>не менее 60</t>
  </si>
  <si>
    <t>не менее 50</t>
  </si>
  <si>
    <t xml:space="preserve">не менее 70 </t>
  </si>
  <si>
    <t>Остаток по оплате услуг, которые производились по факту предоставления документов на оплату и в соответствии с условиями заключенных контрактов/договоров.</t>
  </si>
  <si>
    <t>утвержденный план на 01.01.2017</t>
  </si>
  <si>
    <t>факт
за 2016 год</t>
  </si>
  <si>
    <t xml:space="preserve">доля реализованных  отдельных государственных полномочий, переданных 
в установленном порядке, 
от общего количества 
переданных отдельных государственных полномочий, % 
</t>
  </si>
  <si>
    <t>Фактически сложившиеся расходы по оплате труда (вкл. отпускные) и начисления на выплаты по оплате труда сложились меньше запланированных.</t>
  </si>
  <si>
    <t>Расходы производились по факту предоставления документов на оплату и в соответствии с условиями заключенных контрактов/договоров.</t>
  </si>
  <si>
    <t>1.1.7. Техническое обслуживание и ремонт системы контроля за транспортными потоками "Навигация"</t>
  </si>
  <si>
    <t>Фактические  расходы по оплате труда (вкл. отпускные) и начисления на выплаты по оплате труда сложились меньше запланированных.</t>
  </si>
  <si>
    <t>Ответственный (администратор
или соадминистратор)</t>
  </si>
  <si>
    <t>доля проинформированного населения о системах видеонаблюдения, от общего числа людей, совершивших
административные правонарушения, предусмотренные ст.12.9,12.12,12.19 КоАП РФ и выявленные  с помощью технических средств фото-, видеофиксации работающих в автоматическом режиме, %</t>
  </si>
  <si>
    <t xml:space="preserve">доля граждан, положительно оценивающих состояние межнациональных отношений  в городе граждан, % </t>
  </si>
  <si>
    <t>% исполнения</t>
  </si>
  <si>
    <t>Анализ исполнения муниципальной программы "Профилактика правонарушений и экстремизма в городе Сургуте на 2014-2030 годы" за 2016 год</t>
  </si>
  <si>
    <r>
      <rPr>
        <b/>
        <sz val="12"/>
        <rFont val="Times New Roman"/>
        <family val="1"/>
        <charset val="204"/>
      </rPr>
      <t xml:space="preserve">Внешний фактор. </t>
    </r>
    <r>
      <rPr>
        <sz val="12"/>
        <rFont val="Times New Roman"/>
        <family val="1"/>
        <charset val="204"/>
      </rPr>
      <t xml:space="preserve">Увеличение значения показателя соответствует фактическому увеличению соотношения выявленных нарушений правил дорожного движения  с помощью технических средств фото-, видеофиксации, работающих в автоматическом режиме к общему количеству таких правонарушений (обусловлено, в том числе,  исполнением указания главы МВД РФ Владимира Колокольцева от 30 июня 2016 года "О мерах по профилактике и пресечению коррупционных преступлений среди личного состава подразделений Госавтоинспекции" на основании которого  региональным управлениям ГИБДД запрещено использование мобильных средств фото-, видеофиксации (ручных радаров,) нарушений ПДД с целью обеспечения соответствующего контроля и законности при осуществлении правоприменительной практики).
</t>
    </r>
  </si>
  <si>
    <r>
      <rPr>
        <b/>
        <sz val="12"/>
        <rFont val="Times New Roman"/>
        <family val="1"/>
        <charset val="204"/>
      </rPr>
      <t>Внешний фактор</t>
    </r>
    <r>
      <rPr>
        <sz val="12"/>
        <rFont val="Times New Roman"/>
        <family val="1"/>
        <charset val="204"/>
      </rPr>
      <t xml:space="preserve">. Увеличение значения показателя соответствует фактическому увеличению соотношения выявленных нарушений правил дорожного движения  с помощью технических средств фото-, видеофиксации, работающих в автоматическом режиме к общему количеству таких правонарушений (обусловлено, в том числе,  исполнением указания главы МВД РФ Владимира Колокольцева от 30 июня 2016 года "О мерах по профилактике и пресечению коррупционных преступлений среди личного состава подразделений Госавтоинспекции" на основании которого  региональным управлениям ГИБДД запрещено использование мобильных средств фото-, видеофиксации (ручных радаров,) нарушений ПДД с целью обеспечения соответствующего контроля и законности при осуществлении правоприменительной практики).
</t>
    </r>
  </si>
  <si>
    <r>
      <rPr>
        <b/>
        <sz val="12"/>
        <rFont val="Times New Roman"/>
        <family val="1"/>
        <charset val="204"/>
      </rPr>
      <t>Внутренний фактор:</t>
    </r>
    <r>
      <rPr>
        <sz val="12"/>
        <rFont val="Times New Roman"/>
        <family val="1"/>
        <charset val="204"/>
      </rPr>
      <t xml:space="preserve"> Увеличение значения показателя обусловлено рассмотрением дополнительных вопросов по поручениям комиссии по делам несовершеннолетних и защите их прав при Правительстве ХМАО – Югры.</t>
    </r>
  </si>
  <si>
    <r>
      <rPr>
        <b/>
        <sz val="12"/>
        <rFont val="Times New Roman"/>
        <family val="1"/>
        <charset val="204"/>
      </rPr>
      <t>Внешний фактор:</t>
    </r>
    <r>
      <rPr>
        <sz val="12"/>
        <rFont val="Times New Roman"/>
        <family val="1"/>
        <charset val="204"/>
      </rPr>
      <t xml:space="preserve"> Изменение значения показателя обусловлено  увеличением профилактических мероприятий, проводимых в целях стабилизации оперативной обстановки в городе, и таким образом, сокращением количества преступлений по данным УМВД РФ по городу Сургуту.</t>
    </r>
  </si>
  <si>
    <r>
      <rPr>
        <b/>
        <sz val="12"/>
        <rFont val="Times New Roman"/>
        <family val="1"/>
        <charset val="204"/>
      </rPr>
      <t>Внешний фактор:</t>
    </r>
    <r>
      <rPr>
        <sz val="12"/>
        <rFont val="Times New Roman"/>
        <family val="1"/>
        <charset val="204"/>
      </rPr>
      <t xml:space="preserve"> Изменение значения показателя обусловлено сокращением количества выявленных по данным УМВД РФ по городу Сургуту количества нарушений по линии безопасности дорожного движения в связи с отсутствием финансирования июль-август 2016 года на содержание системы "Безопасный город" и изменением программного обеспечения  системы фото- видеофиксации УМВД (в переходном периоде определение лиц, совершивших правонарушение проводилось не в автоматическом режиме).</t>
    </r>
  </si>
  <si>
    <r>
      <rPr>
        <b/>
        <sz val="12"/>
        <rFont val="Times New Roman"/>
        <family val="1"/>
        <charset val="204"/>
      </rPr>
      <t xml:space="preserve">Внешний фактор: </t>
    </r>
    <r>
      <rPr>
        <sz val="12"/>
        <rFont val="Times New Roman"/>
        <family val="1"/>
        <charset val="204"/>
      </rPr>
      <t>Увеличение значения показателя обусловлено фактическим количеством поступивших  заявок от учреждений на участие в мероприятии.</t>
    </r>
  </si>
  <si>
    <r>
      <rPr>
        <b/>
        <sz val="12"/>
        <rFont val="Times New Roman"/>
        <family val="1"/>
        <charset val="204"/>
      </rPr>
      <t>Внешний фактор:</t>
    </r>
    <r>
      <rPr>
        <sz val="12"/>
        <rFont val="Times New Roman"/>
        <family val="1"/>
        <charset val="204"/>
      </rPr>
      <t xml:space="preserve"> Увеличение значения показателя обусловлено уменьшением стоимости услуги по проведению семинара для учителей и специалистов  психолого-педагогического сопровождения детей мигрантов
</t>
    </r>
  </si>
  <si>
    <r>
      <rPr>
        <b/>
        <sz val="12"/>
        <rFont val="Times New Roman"/>
        <family val="1"/>
        <charset val="204"/>
      </rPr>
      <t>Внешний фактор.</t>
    </r>
    <r>
      <rPr>
        <sz val="12"/>
        <rFont val="Times New Roman"/>
        <family val="1"/>
        <charset val="204"/>
      </rPr>
      <t xml:space="preserve"> Значение показателя определено на основании проведенного социологического исследования, и соответствует мнению опрошенных граждан признавших об угрозе  конфликтов на религиозной и межнациональной почве.</t>
    </r>
  </si>
  <si>
    <r>
      <rPr>
        <b/>
        <sz val="12"/>
        <rFont val="Times New Roman"/>
        <family val="1"/>
        <charset val="204"/>
      </rPr>
      <t>Внешний фактор.</t>
    </r>
    <r>
      <rPr>
        <sz val="12"/>
        <rFont val="Times New Roman"/>
        <family val="1"/>
        <charset val="204"/>
      </rPr>
      <t xml:space="preserve"> Увеличение значения показателя обусловлено  актуальностью рассматриваемых на семинарах вопросов и возможностью приглашать работников муниципальных учреждений.</t>
    </r>
  </si>
  <si>
    <t>Приложение 16.1.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</si>
</sst>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1"/>
      <color indexed="8"/>
      <name val="Calibri"/>
      <family val="2"/>
    </font>
    <font>
      <sz val="13"/>
      <name val="Calibri"/>
      <family val="2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3" fillId="0" borderId="0"/>
    <xf numFmtId="0" fontId="1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99">
    <xf numFmtId="0" fontId="0" fillId="0" borderId="0" xfId="0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4" fillId="2" borderId="1" xfId="3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0" fontId="11" fillId="0" borderId="2" xfId="0" applyNumberFormat="1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vertical="top" wrapText="1"/>
    </xf>
    <xf numFmtId="10" fontId="11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10" fontId="11" fillId="0" borderId="1" xfId="3" applyNumberFormat="1" applyFont="1" applyFill="1" applyBorder="1" applyAlignment="1">
      <alignment horizontal="center" vertical="top" wrapText="1"/>
    </xf>
    <xf numFmtId="10" fontId="11" fillId="0" borderId="1" xfId="5" applyNumberFormat="1" applyFont="1" applyFill="1" applyBorder="1" applyAlignment="1">
      <alignment horizontal="center" vertical="top" wrapText="1"/>
    </xf>
    <xf numFmtId="0" fontId="11" fillId="0" borderId="1" xfId="6" applyNumberFormat="1" applyFont="1" applyFill="1" applyBorder="1" applyAlignment="1">
      <alignment horizontal="left" vertical="top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3" fontId="11" fillId="0" borderId="1" xfId="0" applyNumberFormat="1" applyFont="1" applyFill="1" applyBorder="1" applyAlignment="1">
      <alignment horizontal="center" vertical="top" wrapText="1"/>
    </xf>
    <xf numFmtId="3" fontId="15" fillId="0" borderId="0" xfId="0" applyNumberFormat="1" applyFont="1" applyFill="1" applyAlignment="1">
      <alignment horizontal="center" vertical="center"/>
    </xf>
    <xf numFmtId="4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4" fillId="0" borderId="0" xfId="0" applyNumberFormat="1" applyFont="1" applyFill="1" applyAlignment="1">
      <alignment horizontal="justify" vertical="center"/>
    </xf>
    <xf numFmtId="49" fontId="11" fillId="0" borderId="1" xfId="0" applyNumberFormat="1" applyFont="1" applyFill="1" applyBorder="1" applyAlignment="1">
      <alignment horizontal="justify" vertical="top" wrapText="1"/>
    </xf>
    <xf numFmtId="0" fontId="11" fillId="0" borderId="1" xfId="0" applyNumberFormat="1" applyFont="1" applyFill="1" applyBorder="1" applyAlignment="1">
      <alignment horizontal="justify" vertical="top" wrapText="1"/>
    </xf>
    <xf numFmtId="0" fontId="15" fillId="0" borderId="0" xfId="0" applyFont="1" applyFill="1" applyAlignment="1">
      <alignment horizontal="justify" vertical="center"/>
    </xf>
    <xf numFmtId="0" fontId="11" fillId="0" borderId="3" xfId="0" applyNumberFormat="1" applyFont="1" applyFill="1" applyBorder="1" applyAlignment="1">
      <alignment horizontal="center" vertical="top" wrapText="1"/>
    </xf>
    <xf numFmtId="10" fontId="11" fillId="0" borderId="2" xfId="5" applyNumberFormat="1" applyFont="1" applyFill="1" applyBorder="1" applyAlignment="1">
      <alignment horizontal="center" vertical="top" wrapText="1"/>
    </xf>
    <xf numFmtId="0" fontId="11" fillId="0" borderId="2" xfId="0" applyNumberFormat="1" applyFont="1" applyFill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0" fontId="14" fillId="0" borderId="0" xfId="0" applyNumberFormat="1" applyFont="1" applyFill="1" applyAlignment="1">
      <alignment vertical="center"/>
    </xf>
    <xf numFmtId="10" fontId="15" fillId="0" borderId="0" xfId="0" applyNumberFormat="1" applyFont="1" applyFill="1" applyAlignment="1">
      <alignment horizontal="left" vertical="center"/>
    </xf>
    <xf numFmtId="10" fontId="11" fillId="0" borderId="1" xfId="0" applyNumberFormat="1" applyFont="1" applyFill="1" applyBorder="1" applyAlignment="1">
      <alignment vertical="top" wrapText="1"/>
    </xf>
    <xf numFmtId="10" fontId="11" fillId="0" borderId="2" xfId="0" applyNumberFormat="1" applyFont="1" applyFill="1" applyBorder="1" applyAlignment="1">
      <alignment horizontal="center" vertical="top" wrapText="1"/>
    </xf>
    <xf numFmtId="10" fontId="11" fillId="0" borderId="3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right" vertical="center"/>
    </xf>
    <xf numFmtId="10" fontId="11" fillId="0" borderId="2" xfId="0" applyNumberFormat="1" applyFont="1" applyFill="1" applyBorder="1" applyAlignment="1">
      <alignment horizontal="center" vertical="top" wrapText="1"/>
    </xf>
    <xf numFmtId="10" fontId="11" fillId="0" borderId="3" xfId="0" applyNumberFormat="1" applyFont="1" applyFill="1" applyBorder="1" applyAlignment="1">
      <alignment horizontal="center" vertical="top" wrapText="1"/>
    </xf>
    <xf numFmtId="4" fontId="11" fillId="0" borderId="2" xfId="0" applyNumberFormat="1" applyFont="1" applyFill="1" applyBorder="1" applyAlignment="1">
      <alignment horizontal="center" vertical="top" wrapText="1"/>
    </xf>
    <xf numFmtId="4" fontId="11" fillId="0" borderId="4" xfId="0" applyNumberFormat="1" applyFont="1" applyFill="1" applyBorder="1" applyAlignment="1">
      <alignment horizontal="center" vertical="top" wrapText="1"/>
    </xf>
    <xf numFmtId="4" fontId="11" fillId="0" borderId="3" xfId="0" applyNumberFormat="1" applyFont="1" applyFill="1" applyBorder="1" applyAlignment="1">
      <alignment horizontal="center" vertical="top" wrapText="1"/>
    </xf>
    <xf numFmtId="10" fontId="11" fillId="0" borderId="4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center" vertical="top"/>
    </xf>
    <xf numFmtId="0" fontId="11" fillId="0" borderId="1" xfId="0" applyNumberFormat="1" applyFont="1" applyFill="1" applyBorder="1" applyAlignment="1">
      <alignment horizontal="left" vertical="top"/>
    </xf>
    <xf numFmtId="10" fontId="11" fillId="0" borderId="1" xfId="5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justify" vertical="top"/>
    </xf>
    <xf numFmtId="0" fontId="11" fillId="0" borderId="1" xfId="0" applyNumberFormat="1" applyFont="1" applyFill="1" applyBorder="1" applyAlignment="1">
      <alignment horizontal="justify" vertical="top" wrapText="1"/>
    </xf>
    <xf numFmtId="0" fontId="11" fillId="0" borderId="2" xfId="0" applyNumberFormat="1" applyFont="1" applyFill="1" applyBorder="1" applyAlignment="1">
      <alignment horizontal="center" vertical="top" wrapText="1"/>
    </xf>
    <xf numFmtId="0" fontId="11" fillId="0" borderId="4" xfId="0" applyNumberFormat="1" applyFont="1" applyFill="1" applyBorder="1" applyAlignment="1">
      <alignment horizontal="center" vertical="top" wrapText="1"/>
    </xf>
    <xf numFmtId="0" fontId="11" fillId="0" borderId="3" xfId="0" applyNumberFormat="1" applyFont="1" applyFill="1" applyBorder="1" applyAlignment="1">
      <alignment horizontal="center" vertical="top" wrapText="1"/>
    </xf>
    <xf numFmtId="0" fontId="11" fillId="0" borderId="1" xfId="6" applyNumberFormat="1" applyFont="1" applyFill="1" applyBorder="1" applyAlignment="1">
      <alignment horizontal="justify" vertical="top" wrapText="1"/>
    </xf>
    <xf numFmtId="10" fontId="11" fillId="0" borderId="1" xfId="0" applyNumberFormat="1" applyFont="1" applyFill="1" applyBorder="1" applyAlignment="1">
      <alignment horizontal="center" vertical="top" wrapText="1"/>
    </xf>
    <xf numFmtId="0" fontId="11" fillId="0" borderId="5" xfId="0" applyNumberFormat="1" applyFont="1" applyFill="1" applyBorder="1" applyAlignment="1">
      <alignment horizontal="left" vertical="top" wrapText="1"/>
    </xf>
    <xf numFmtId="0" fontId="11" fillId="0" borderId="6" xfId="0" applyNumberFormat="1" applyFont="1" applyFill="1" applyBorder="1" applyAlignment="1">
      <alignment horizontal="left" vertical="top" wrapText="1"/>
    </xf>
    <xf numFmtId="0" fontId="11" fillId="0" borderId="7" xfId="0" applyNumberFormat="1" applyFont="1" applyFill="1" applyBorder="1" applyAlignment="1">
      <alignment horizontal="left" vertical="top" wrapText="1"/>
    </xf>
    <xf numFmtId="0" fontId="11" fillId="0" borderId="1" xfId="6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horizontal="center" vertical="top" wrapText="1"/>
    </xf>
    <xf numFmtId="10" fontId="11" fillId="0" borderId="1" xfId="6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 wrapText="1"/>
    </xf>
    <xf numFmtId="10" fontId="11" fillId="0" borderId="1" xfId="5" applyNumberFormat="1" applyFont="1" applyFill="1" applyBorder="1" applyAlignment="1">
      <alignment horizontal="center" vertical="top"/>
    </xf>
    <xf numFmtId="0" fontId="11" fillId="0" borderId="1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 wrapText="1"/>
    </xf>
    <xf numFmtId="0" fontId="17" fillId="0" borderId="0" xfId="0" applyNumberFormat="1" applyFont="1" applyFill="1" applyAlignment="1">
      <alignment horizontal="center" vertical="center"/>
    </xf>
    <xf numFmtId="3" fontId="11" fillId="0" borderId="1" xfId="6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7">
    <cellStyle name="Денежный 2" xfId="1"/>
    <cellStyle name="Денежный 2 2" xfId="2"/>
    <cellStyle name="Обычный" xfId="0" builtinId="0"/>
    <cellStyle name="Обычный 2" xfId="3"/>
    <cellStyle name="Обычный 3" xfId="4"/>
    <cellStyle name="Процентный" xfId="5" builtinId="5"/>
    <cellStyle name="Финансовый" xfId="6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2"/>
  <sheetViews>
    <sheetView tabSelected="1" view="pageBreakPreview" zoomScale="60" zoomScaleNormal="85" workbookViewId="0">
      <selection activeCell="A7" sqref="A7:R7"/>
    </sheetView>
  </sheetViews>
  <sheetFormatPr defaultRowHeight="30.75" customHeight="1" x14ac:dyDescent="0.25"/>
  <cols>
    <col min="1" max="1" width="62.42578125" style="31" customWidth="1"/>
    <col min="2" max="2" width="20.85546875" style="31" customWidth="1"/>
    <col min="3" max="3" width="25.7109375" style="38" customWidth="1"/>
    <col min="4" max="4" width="16.140625" style="39" customWidth="1"/>
    <col min="5" max="7" width="16.140625" style="38" customWidth="1"/>
    <col min="8" max="9" width="16.5703125" style="38" customWidth="1"/>
    <col min="10" max="10" width="46.7109375" style="38" customWidth="1"/>
    <col min="11" max="11" width="77.5703125" style="40" customWidth="1"/>
    <col min="12" max="12" width="15" style="40" customWidth="1"/>
    <col min="13" max="13" width="14.7109375" style="40" customWidth="1"/>
    <col min="14" max="14" width="14" style="40" customWidth="1"/>
    <col min="15" max="15" width="14" style="50" customWidth="1"/>
    <col min="16" max="16" width="13" style="40" customWidth="1"/>
    <col min="17" max="17" width="12.7109375" style="40" customWidth="1"/>
    <col min="18" max="18" width="103.28515625" style="44" customWidth="1"/>
    <col min="19" max="16384" width="9.140625" style="17"/>
  </cols>
  <sheetData>
    <row r="1" spans="1:18" ht="30.75" customHeight="1" x14ac:dyDescent="0.25">
      <c r="R1" s="54" t="s">
        <v>471</v>
      </c>
    </row>
    <row r="2" spans="1:18" ht="56.25" customHeight="1" x14ac:dyDescent="0.25">
      <c r="A2" s="91" t="s">
        <v>461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</row>
    <row r="3" spans="1:18" ht="24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49"/>
      <c r="P3" s="18"/>
      <c r="Q3" s="18"/>
      <c r="R3" s="41"/>
    </row>
    <row r="4" spans="1:18" ht="30.75" customHeight="1" x14ac:dyDescent="0.25">
      <c r="A4" s="61" t="s">
        <v>362</v>
      </c>
      <c r="B4" s="61" t="s">
        <v>457</v>
      </c>
      <c r="C4" s="81" t="s">
        <v>194</v>
      </c>
      <c r="D4" s="83" t="s">
        <v>439</v>
      </c>
      <c r="E4" s="83"/>
      <c r="F4" s="83"/>
      <c r="G4" s="83"/>
      <c r="H4" s="83"/>
      <c r="I4" s="83"/>
      <c r="J4" s="84" t="s">
        <v>432</v>
      </c>
      <c r="K4" s="20"/>
      <c r="L4" s="90" t="s">
        <v>433</v>
      </c>
      <c r="M4" s="90"/>
      <c r="N4" s="90"/>
      <c r="O4" s="90"/>
      <c r="P4" s="90"/>
      <c r="Q4" s="90"/>
      <c r="R4" s="87" t="s">
        <v>432</v>
      </c>
    </row>
    <row r="5" spans="1:18" ht="33" customHeight="1" x14ac:dyDescent="0.25">
      <c r="A5" s="61"/>
      <c r="B5" s="61"/>
      <c r="C5" s="81"/>
      <c r="D5" s="78" t="s">
        <v>450</v>
      </c>
      <c r="E5" s="78" t="s">
        <v>442</v>
      </c>
      <c r="F5" s="78" t="s">
        <v>443</v>
      </c>
      <c r="G5" s="55" t="s">
        <v>460</v>
      </c>
      <c r="H5" s="81" t="s">
        <v>431</v>
      </c>
      <c r="I5" s="81"/>
      <c r="J5" s="84"/>
      <c r="K5" s="61" t="s">
        <v>195</v>
      </c>
      <c r="L5" s="61" t="s">
        <v>437</v>
      </c>
      <c r="M5" s="61" t="s">
        <v>444</v>
      </c>
      <c r="N5" s="61" t="s">
        <v>451</v>
      </c>
      <c r="O5" s="55" t="s">
        <v>460</v>
      </c>
      <c r="P5" s="61" t="s">
        <v>434</v>
      </c>
      <c r="Q5" s="61"/>
      <c r="R5" s="88"/>
    </row>
    <row r="6" spans="1:18" ht="33" customHeight="1" x14ac:dyDescent="0.25">
      <c r="A6" s="61"/>
      <c r="B6" s="61"/>
      <c r="C6" s="81"/>
      <c r="D6" s="78"/>
      <c r="E6" s="78"/>
      <c r="F6" s="78"/>
      <c r="G6" s="56"/>
      <c r="H6" s="37" t="s">
        <v>438</v>
      </c>
      <c r="I6" s="37" t="s">
        <v>436</v>
      </c>
      <c r="J6" s="84"/>
      <c r="K6" s="61"/>
      <c r="L6" s="61"/>
      <c r="M6" s="61"/>
      <c r="N6" s="61"/>
      <c r="O6" s="56"/>
      <c r="P6" s="21" t="s">
        <v>435</v>
      </c>
      <c r="Q6" s="21" t="s">
        <v>436</v>
      </c>
      <c r="R6" s="89"/>
    </row>
    <row r="7" spans="1:18" ht="41.25" customHeight="1" x14ac:dyDescent="0.25">
      <c r="A7" s="62" t="s">
        <v>425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ht="53.25" customHeight="1" x14ac:dyDescent="0.25">
      <c r="A8" s="62" t="s">
        <v>198</v>
      </c>
      <c r="B8" s="86"/>
      <c r="C8" s="86"/>
      <c r="D8" s="86"/>
      <c r="E8" s="86"/>
      <c r="F8" s="86"/>
      <c r="G8" s="86"/>
      <c r="H8" s="86"/>
      <c r="I8" s="86"/>
      <c r="J8" s="86"/>
      <c r="K8" s="22" t="s">
        <v>370</v>
      </c>
      <c r="L8" s="23">
        <v>190</v>
      </c>
      <c r="M8" s="23">
        <v>190</v>
      </c>
      <c r="N8" s="23" t="s">
        <v>440</v>
      </c>
      <c r="O8" s="26">
        <f>M8/N8</f>
        <v>2.2353000000000001</v>
      </c>
      <c r="P8" s="24">
        <f>M8-N8</f>
        <v>105</v>
      </c>
      <c r="Q8" s="29">
        <f>M8/N8-1</f>
        <v>1.2353000000000001</v>
      </c>
      <c r="R8" s="42" t="s">
        <v>465</v>
      </c>
    </row>
    <row r="9" spans="1:18" ht="103.5" customHeight="1" x14ac:dyDescent="0.25">
      <c r="A9" s="62"/>
      <c r="B9" s="86"/>
      <c r="C9" s="86"/>
      <c r="D9" s="86"/>
      <c r="E9" s="86"/>
      <c r="F9" s="86"/>
      <c r="G9" s="86"/>
      <c r="H9" s="86"/>
      <c r="I9" s="86"/>
      <c r="J9" s="86"/>
      <c r="K9" s="22" t="s">
        <v>337</v>
      </c>
      <c r="L9" s="21">
        <v>7090</v>
      </c>
      <c r="M9" s="21">
        <v>7090</v>
      </c>
      <c r="N9" s="21">
        <v>5948</v>
      </c>
      <c r="O9" s="26">
        <f>M9/N9</f>
        <v>1.1919999999999999</v>
      </c>
      <c r="P9" s="24">
        <f>M9-N9</f>
        <v>1142</v>
      </c>
      <c r="Q9" s="29">
        <f>M9/N9-1</f>
        <v>0.192</v>
      </c>
      <c r="R9" s="43" t="s">
        <v>466</v>
      </c>
    </row>
    <row r="10" spans="1:18" ht="35.25" customHeight="1" x14ac:dyDescent="0.25">
      <c r="A10" s="62"/>
      <c r="B10" s="86"/>
      <c r="C10" s="86"/>
      <c r="D10" s="86"/>
      <c r="E10" s="86"/>
      <c r="F10" s="86"/>
      <c r="G10" s="86"/>
      <c r="H10" s="86"/>
      <c r="I10" s="86"/>
      <c r="J10" s="86"/>
      <c r="K10" s="22" t="s">
        <v>336</v>
      </c>
      <c r="L10" s="21" t="s">
        <v>445</v>
      </c>
      <c r="M10" s="21" t="s">
        <v>445</v>
      </c>
      <c r="N10" s="21">
        <v>100</v>
      </c>
      <c r="O10" s="26">
        <v>1</v>
      </c>
      <c r="P10" s="21">
        <v>0</v>
      </c>
      <c r="Q10" s="29">
        <v>0</v>
      </c>
      <c r="R10" s="43"/>
    </row>
    <row r="11" spans="1:18" ht="50.25" customHeight="1" x14ac:dyDescent="0.25">
      <c r="A11" s="62"/>
      <c r="B11" s="86"/>
      <c r="C11" s="86"/>
      <c r="D11" s="86"/>
      <c r="E11" s="86"/>
      <c r="F11" s="86"/>
      <c r="G11" s="86"/>
      <c r="H11" s="86"/>
      <c r="I11" s="86"/>
      <c r="J11" s="86"/>
      <c r="K11" s="22" t="s">
        <v>371</v>
      </c>
      <c r="L11" s="21">
        <v>100</v>
      </c>
      <c r="M11" s="21">
        <v>100</v>
      </c>
      <c r="N11" s="21">
        <v>100</v>
      </c>
      <c r="O11" s="26">
        <f>N11/M11</f>
        <v>1</v>
      </c>
      <c r="P11" s="21">
        <f>N11-M11</f>
        <v>0</v>
      </c>
      <c r="Q11" s="26">
        <f>N11/M11-1</f>
        <v>0</v>
      </c>
      <c r="R11" s="43"/>
    </row>
    <row r="12" spans="1:18" ht="24" customHeight="1" x14ac:dyDescent="0.25">
      <c r="A12" s="77" t="s">
        <v>393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</row>
    <row r="13" spans="1:18" ht="24" customHeight="1" x14ac:dyDescent="0.25">
      <c r="A13" s="62" t="s">
        <v>335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ht="24" customHeight="1" x14ac:dyDescent="0.25">
      <c r="A14" s="62" t="s">
        <v>392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ht="60.75" customHeight="1" x14ac:dyDescent="0.25">
      <c r="A15" s="77" t="s">
        <v>390</v>
      </c>
      <c r="B15" s="61" t="s">
        <v>325</v>
      </c>
      <c r="C15" s="22" t="s">
        <v>413</v>
      </c>
      <c r="D15" s="27">
        <f>D16+D17+D18</f>
        <v>1112000</v>
      </c>
      <c r="E15" s="27">
        <f>E16+E17+E18</f>
        <v>1112000</v>
      </c>
      <c r="F15" s="27">
        <f>F16+F17+F18</f>
        <v>1112000</v>
      </c>
      <c r="G15" s="29">
        <f>F15/E15</f>
        <v>1</v>
      </c>
      <c r="H15" s="27">
        <f t="shared" ref="H15:H21" si="0">E15-F15</f>
        <v>0</v>
      </c>
      <c r="I15" s="28">
        <f t="shared" ref="I15:I71" si="1">H15/E15</f>
        <v>0</v>
      </c>
      <c r="J15" s="81"/>
      <c r="K15" s="47" t="s">
        <v>359</v>
      </c>
      <c r="L15" s="19">
        <v>3.6</v>
      </c>
      <c r="M15" s="19">
        <v>3.6</v>
      </c>
      <c r="N15" s="19">
        <v>3.6</v>
      </c>
      <c r="O15" s="26">
        <f>N15/M15</f>
        <v>1</v>
      </c>
      <c r="P15" s="19">
        <f>N15-M15</f>
        <v>0</v>
      </c>
      <c r="Q15" s="46">
        <f>N15/M15-1</f>
        <v>0</v>
      </c>
      <c r="R15" s="43"/>
    </row>
    <row r="16" spans="1:18" ht="52.5" customHeight="1" x14ac:dyDescent="0.25">
      <c r="A16" s="77"/>
      <c r="B16" s="61"/>
      <c r="C16" s="22" t="s">
        <v>394</v>
      </c>
      <c r="D16" s="27"/>
      <c r="E16" s="27"/>
      <c r="F16" s="27"/>
      <c r="G16" s="29"/>
      <c r="H16" s="27"/>
      <c r="I16" s="28"/>
      <c r="J16" s="81"/>
      <c r="K16" s="73" t="s">
        <v>333</v>
      </c>
      <c r="L16" s="68">
        <v>100</v>
      </c>
      <c r="M16" s="68">
        <v>100</v>
      </c>
      <c r="N16" s="68">
        <v>100</v>
      </c>
      <c r="O16" s="55">
        <v>1</v>
      </c>
      <c r="P16" s="68">
        <v>0</v>
      </c>
      <c r="Q16" s="68">
        <v>0</v>
      </c>
      <c r="R16" s="68"/>
    </row>
    <row r="17" spans="1:18" ht="52.5" customHeight="1" x14ac:dyDescent="0.25">
      <c r="A17" s="77"/>
      <c r="B17" s="61"/>
      <c r="C17" s="22" t="s">
        <v>396</v>
      </c>
      <c r="D17" s="27">
        <f>638400+200000</f>
        <v>838400</v>
      </c>
      <c r="E17" s="27">
        <f>638400+200000</f>
        <v>838400</v>
      </c>
      <c r="F17" s="27">
        <f>638400+200000</f>
        <v>838400</v>
      </c>
      <c r="G17" s="29">
        <f>F17/E17</f>
        <v>1</v>
      </c>
      <c r="H17" s="27">
        <f t="shared" si="0"/>
        <v>0</v>
      </c>
      <c r="I17" s="28">
        <f t="shared" si="1"/>
        <v>0</v>
      </c>
      <c r="J17" s="81"/>
      <c r="K17" s="74"/>
      <c r="L17" s="69"/>
      <c r="M17" s="69"/>
      <c r="N17" s="69"/>
      <c r="O17" s="60"/>
      <c r="P17" s="69"/>
      <c r="Q17" s="69"/>
      <c r="R17" s="69"/>
    </row>
    <row r="18" spans="1:18" ht="32.25" customHeight="1" x14ac:dyDescent="0.25">
      <c r="A18" s="77"/>
      <c r="B18" s="61"/>
      <c r="C18" s="22" t="s">
        <v>397</v>
      </c>
      <c r="D18" s="27">
        <v>273600</v>
      </c>
      <c r="E18" s="27">
        <v>273600</v>
      </c>
      <c r="F18" s="27">
        <v>273600</v>
      </c>
      <c r="G18" s="29">
        <f>F18/E18</f>
        <v>1</v>
      </c>
      <c r="H18" s="27">
        <f t="shared" si="0"/>
        <v>0</v>
      </c>
      <c r="I18" s="28">
        <f t="shared" si="1"/>
        <v>0</v>
      </c>
      <c r="J18" s="81"/>
      <c r="K18" s="75"/>
      <c r="L18" s="70"/>
      <c r="M18" s="70"/>
      <c r="N18" s="70"/>
      <c r="O18" s="56"/>
      <c r="P18" s="70"/>
      <c r="Q18" s="70"/>
      <c r="R18" s="70"/>
    </row>
    <row r="19" spans="1:18" s="34" customFormat="1" ht="22.5" customHeight="1" x14ac:dyDescent="0.25">
      <c r="A19" s="77" t="s">
        <v>339</v>
      </c>
      <c r="B19" s="61" t="s">
        <v>325</v>
      </c>
      <c r="C19" s="22" t="s">
        <v>413</v>
      </c>
      <c r="D19" s="27">
        <f>D20+D21</f>
        <v>2448000</v>
      </c>
      <c r="E19" s="27">
        <f>E20+E21</f>
        <v>2448000</v>
      </c>
      <c r="F19" s="27">
        <f>F20+F21</f>
        <v>2448000</v>
      </c>
      <c r="G19" s="29">
        <f>F19/E19</f>
        <v>1</v>
      </c>
      <c r="H19" s="27">
        <f t="shared" si="0"/>
        <v>0</v>
      </c>
      <c r="I19" s="28">
        <f t="shared" si="1"/>
        <v>0</v>
      </c>
      <c r="J19" s="81"/>
      <c r="K19" s="62" t="s">
        <v>372</v>
      </c>
      <c r="L19" s="76">
        <v>100</v>
      </c>
      <c r="M19" s="76">
        <v>100</v>
      </c>
      <c r="N19" s="76">
        <v>100</v>
      </c>
      <c r="O19" s="55">
        <f>N19/M19</f>
        <v>1</v>
      </c>
      <c r="P19" s="76">
        <v>0</v>
      </c>
      <c r="Q19" s="82">
        <v>0</v>
      </c>
      <c r="R19" s="71"/>
    </row>
    <row r="20" spans="1:18" s="34" customFormat="1" ht="52.5" customHeight="1" x14ac:dyDescent="0.25">
      <c r="A20" s="77"/>
      <c r="B20" s="61"/>
      <c r="C20" s="22" t="s">
        <v>396</v>
      </c>
      <c r="D20" s="27">
        <v>0</v>
      </c>
      <c r="E20" s="27">
        <v>0</v>
      </c>
      <c r="F20" s="27">
        <v>0</v>
      </c>
      <c r="G20" s="29"/>
      <c r="H20" s="27">
        <f t="shared" si="0"/>
        <v>0</v>
      </c>
      <c r="I20" s="28">
        <v>0</v>
      </c>
      <c r="J20" s="81"/>
      <c r="K20" s="62"/>
      <c r="L20" s="76"/>
      <c r="M20" s="76"/>
      <c r="N20" s="76"/>
      <c r="O20" s="60"/>
      <c r="P20" s="76"/>
      <c r="Q20" s="82"/>
      <c r="R20" s="71"/>
    </row>
    <row r="21" spans="1:18" s="34" customFormat="1" ht="36.75" customHeight="1" x14ac:dyDescent="0.25">
      <c r="A21" s="77"/>
      <c r="B21" s="61"/>
      <c r="C21" s="22" t="s">
        <v>397</v>
      </c>
      <c r="D21" s="27">
        <v>2448000</v>
      </c>
      <c r="E21" s="27">
        <v>2448000</v>
      </c>
      <c r="F21" s="27">
        <v>2448000</v>
      </c>
      <c r="G21" s="29">
        <f>F21/E21</f>
        <v>1</v>
      </c>
      <c r="H21" s="27">
        <f t="shared" si="0"/>
        <v>0</v>
      </c>
      <c r="I21" s="28">
        <f t="shared" si="1"/>
        <v>0</v>
      </c>
      <c r="J21" s="81"/>
      <c r="K21" s="62"/>
      <c r="L21" s="76"/>
      <c r="M21" s="76"/>
      <c r="N21" s="76"/>
      <c r="O21" s="56"/>
      <c r="P21" s="76"/>
      <c r="Q21" s="82"/>
      <c r="R21" s="71"/>
    </row>
    <row r="22" spans="1:18" s="34" customFormat="1" ht="15.75" x14ac:dyDescent="0.25">
      <c r="A22" s="77" t="s">
        <v>340</v>
      </c>
      <c r="B22" s="61" t="s">
        <v>325</v>
      </c>
      <c r="C22" s="22" t="s">
        <v>413</v>
      </c>
      <c r="D22" s="27"/>
      <c r="E22" s="27"/>
      <c r="F22" s="27"/>
      <c r="G22" s="29"/>
      <c r="H22" s="27"/>
      <c r="I22" s="28"/>
      <c r="J22" s="93"/>
      <c r="K22" s="62" t="s">
        <v>326</v>
      </c>
      <c r="L22" s="61">
        <v>1</v>
      </c>
      <c r="M22" s="61">
        <v>1</v>
      </c>
      <c r="N22" s="61">
        <v>1</v>
      </c>
      <c r="O22" s="55">
        <f>N22/M22</f>
        <v>1</v>
      </c>
      <c r="P22" s="61">
        <v>0</v>
      </c>
      <c r="Q22" s="72">
        <v>0</v>
      </c>
      <c r="R22" s="67"/>
    </row>
    <row r="23" spans="1:18" s="34" customFormat="1" ht="66.75" customHeight="1" x14ac:dyDescent="0.25">
      <c r="A23" s="77"/>
      <c r="B23" s="61"/>
      <c r="C23" s="30" t="s">
        <v>396</v>
      </c>
      <c r="D23" s="27"/>
      <c r="E23" s="27"/>
      <c r="F23" s="27"/>
      <c r="G23" s="27"/>
      <c r="H23" s="27"/>
      <c r="I23" s="28"/>
      <c r="J23" s="93"/>
      <c r="K23" s="62"/>
      <c r="L23" s="61"/>
      <c r="M23" s="61"/>
      <c r="N23" s="61"/>
      <c r="O23" s="60"/>
      <c r="P23" s="61"/>
      <c r="Q23" s="72"/>
      <c r="R23" s="67"/>
    </row>
    <row r="24" spans="1:18" s="34" customFormat="1" ht="34.5" customHeight="1" x14ac:dyDescent="0.25">
      <c r="A24" s="77"/>
      <c r="B24" s="61"/>
      <c r="C24" s="30" t="s">
        <v>397</v>
      </c>
      <c r="D24" s="27"/>
      <c r="E24" s="27"/>
      <c r="F24" s="27"/>
      <c r="G24" s="27"/>
      <c r="H24" s="27"/>
      <c r="I24" s="28"/>
      <c r="J24" s="93"/>
      <c r="K24" s="62"/>
      <c r="L24" s="61"/>
      <c r="M24" s="61"/>
      <c r="N24" s="61"/>
      <c r="O24" s="56"/>
      <c r="P24" s="61"/>
      <c r="Q24" s="72"/>
      <c r="R24" s="67"/>
    </row>
    <row r="25" spans="1:18" s="34" customFormat="1" ht="15.75" x14ac:dyDescent="0.25">
      <c r="A25" s="77" t="s">
        <v>341</v>
      </c>
      <c r="B25" s="61" t="s">
        <v>325</v>
      </c>
      <c r="C25" s="22" t="s">
        <v>413</v>
      </c>
      <c r="D25" s="27"/>
      <c r="E25" s="27"/>
      <c r="F25" s="27"/>
      <c r="G25" s="27"/>
      <c r="H25" s="27"/>
      <c r="I25" s="28"/>
      <c r="J25" s="93"/>
      <c r="K25" s="62" t="s">
        <v>327</v>
      </c>
      <c r="L25" s="61">
        <v>1</v>
      </c>
      <c r="M25" s="61">
        <v>1</v>
      </c>
      <c r="N25" s="61">
        <v>1</v>
      </c>
      <c r="O25" s="55">
        <f>N25/M25</f>
        <v>1</v>
      </c>
      <c r="P25" s="61">
        <v>0</v>
      </c>
      <c r="Q25" s="72">
        <v>0</v>
      </c>
      <c r="R25" s="67"/>
    </row>
    <row r="26" spans="1:18" s="34" customFormat="1" ht="52.5" customHeight="1" x14ac:dyDescent="0.25">
      <c r="A26" s="77"/>
      <c r="B26" s="61"/>
      <c r="C26" s="22" t="s">
        <v>396</v>
      </c>
      <c r="D26" s="27"/>
      <c r="E26" s="27"/>
      <c r="F26" s="27"/>
      <c r="G26" s="27"/>
      <c r="H26" s="27"/>
      <c r="I26" s="28"/>
      <c r="J26" s="93"/>
      <c r="K26" s="62"/>
      <c r="L26" s="61"/>
      <c r="M26" s="61"/>
      <c r="N26" s="61"/>
      <c r="O26" s="60"/>
      <c r="P26" s="61"/>
      <c r="Q26" s="72"/>
      <c r="R26" s="67"/>
    </row>
    <row r="27" spans="1:18" s="34" customFormat="1" ht="36.75" customHeight="1" x14ac:dyDescent="0.25">
      <c r="A27" s="77"/>
      <c r="B27" s="61"/>
      <c r="C27" s="22" t="s">
        <v>397</v>
      </c>
      <c r="D27" s="27"/>
      <c r="E27" s="27"/>
      <c r="F27" s="27"/>
      <c r="G27" s="27"/>
      <c r="H27" s="27"/>
      <c r="I27" s="28"/>
      <c r="J27" s="93"/>
      <c r="K27" s="62"/>
      <c r="L27" s="61"/>
      <c r="M27" s="61"/>
      <c r="N27" s="61"/>
      <c r="O27" s="56"/>
      <c r="P27" s="61"/>
      <c r="Q27" s="72"/>
      <c r="R27" s="67"/>
    </row>
    <row r="28" spans="1:18" s="34" customFormat="1" ht="35.25" customHeight="1" x14ac:dyDescent="0.25">
      <c r="A28" s="77" t="s">
        <v>354</v>
      </c>
      <c r="B28" s="61" t="s">
        <v>418</v>
      </c>
      <c r="C28" s="22" t="s">
        <v>413</v>
      </c>
      <c r="D28" s="27">
        <f>D29+D30</f>
        <v>11435971</v>
      </c>
      <c r="E28" s="27">
        <f>E29+E30</f>
        <v>11435971</v>
      </c>
      <c r="F28" s="27">
        <f>F29+F30</f>
        <v>10964049.75</v>
      </c>
      <c r="G28" s="29">
        <f t="shared" ref="G28:G78" si="2">F28/E28</f>
        <v>0.9587</v>
      </c>
      <c r="H28" s="27">
        <f>F28-E28</f>
        <v>-471921.25</v>
      </c>
      <c r="I28" s="28">
        <f t="shared" si="1"/>
        <v>-4.1300000000000003E-2</v>
      </c>
      <c r="J28" s="81"/>
      <c r="K28" s="62" t="s">
        <v>452</v>
      </c>
      <c r="L28" s="61">
        <v>100</v>
      </c>
      <c r="M28" s="61">
        <v>100</v>
      </c>
      <c r="N28" s="61">
        <v>100</v>
      </c>
      <c r="O28" s="55">
        <f>N28/M28</f>
        <v>1</v>
      </c>
      <c r="P28" s="61">
        <v>0</v>
      </c>
      <c r="Q28" s="72">
        <v>0</v>
      </c>
      <c r="R28" s="67"/>
    </row>
    <row r="29" spans="1:18" s="32" customFormat="1" ht="49.5" customHeight="1" x14ac:dyDescent="0.25">
      <c r="A29" s="77"/>
      <c r="B29" s="61"/>
      <c r="C29" s="22" t="s">
        <v>396</v>
      </c>
      <c r="D29" s="27">
        <f>D32+D34+D38</f>
        <v>9172500</v>
      </c>
      <c r="E29" s="27">
        <f>E32+E34+E38</f>
        <v>9172500</v>
      </c>
      <c r="F29" s="27">
        <f>F32+F34+F38</f>
        <v>8832760.8100000005</v>
      </c>
      <c r="G29" s="29">
        <f t="shared" si="2"/>
        <v>0.96299999999999997</v>
      </c>
      <c r="H29" s="27">
        <f t="shared" ref="H29:H78" si="3">F29-E29</f>
        <v>-339739.19</v>
      </c>
      <c r="I29" s="28">
        <f t="shared" si="1"/>
        <v>-3.6999999999999998E-2</v>
      </c>
      <c r="J29" s="81"/>
      <c r="K29" s="62"/>
      <c r="L29" s="61"/>
      <c r="M29" s="61"/>
      <c r="N29" s="61"/>
      <c r="O29" s="60"/>
      <c r="P29" s="61"/>
      <c r="Q29" s="72"/>
      <c r="R29" s="67"/>
    </row>
    <row r="30" spans="1:18" s="32" customFormat="1" ht="37.5" customHeight="1" x14ac:dyDescent="0.25">
      <c r="A30" s="77"/>
      <c r="B30" s="61"/>
      <c r="C30" s="22" t="s">
        <v>397</v>
      </c>
      <c r="D30" s="27">
        <f>D33+D36+D39</f>
        <v>2263471</v>
      </c>
      <c r="E30" s="27">
        <f>E33+E36+E39</f>
        <v>2263471</v>
      </c>
      <c r="F30" s="27">
        <f>F33+F36+F39</f>
        <v>2131288.94</v>
      </c>
      <c r="G30" s="29">
        <f t="shared" si="2"/>
        <v>0.94159999999999999</v>
      </c>
      <c r="H30" s="27">
        <f t="shared" si="3"/>
        <v>-132182.06</v>
      </c>
      <c r="I30" s="28">
        <f t="shared" si="1"/>
        <v>-5.8400000000000001E-2</v>
      </c>
      <c r="J30" s="81"/>
      <c r="K30" s="62"/>
      <c r="L30" s="61"/>
      <c r="M30" s="61"/>
      <c r="N30" s="61"/>
      <c r="O30" s="56"/>
      <c r="P30" s="61"/>
      <c r="Q30" s="72"/>
      <c r="R30" s="67"/>
    </row>
    <row r="31" spans="1:18" s="32" customFormat="1" ht="15.75" x14ac:dyDescent="0.25">
      <c r="A31" s="77" t="s">
        <v>355</v>
      </c>
      <c r="B31" s="61"/>
      <c r="C31" s="22" t="s">
        <v>413</v>
      </c>
      <c r="D31" s="27">
        <f>D32+D33</f>
        <v>10504110</v>
      </c>
      <c r="E31" s="27">
        <f>E32+E33</f>
        <v>10504110</v>
      </c>
      <c r="F31" s="27">
        <f>F32+F33</f>
        <v>10266728.630000001</v>
      </c>
      <c r="G31" s="29">
        <f t="shared" si="2"/>
        <v>0.97740000000000005</v>
      </c>
      <c r="H31" s="27">
        <f t="shared" si="3"/>
        <v>-237381.37</v>
      </c>
      <c r="I31" s="28">
        <f t="shared" si="1"/>
        <v>-2.2599999999999999E-2</v>
      </c>
      <c r="J31" s="81" t="s">
        <v>453</v>
      </c>
      <c r="K31" s="62" t="s">
        <v>332</v>
      </c>
      <c r="L31" s="61">
        <v>100</v>
      </c>
      <c r="M31" s="61">
        <v>100</v>
      </c>
      <c r="N31" s="61">
        <v>100</v>
      </c>
      <c r="O31" s="72">
        <f>N31/M31</f>
        <v>1</v>
      </c>
      <c r="P31" s="61">
        <v>0</v>
      </c>
      <c r="Q31" s="72">
        <v>0</v>
      </c>
      <c r="R31" s="67"/>
    </row>
    <row r="32" spans="1:18" s="32" customFormat="1" ht="51" customHeight="1" x14ac:dyDescent="0.25">
      <c r="A32" s="77"/>
      <c r="B32" s="61"/>
      <c r="C32" s="22" t="s">
        <v>396</v>
      </c>
      <c r="D32" s="27">
        <v>8240639</v>
      </c>
      <c r="E32" s="27">
        <v>8240639</v>
      </c>
      <c r="F32" s="27">
        <v>8135439.6900000004</v>
      </c>
      <c r="G32" s="29">
        <f t="shared" si="2"/>
        <v>0.98719999999999997</v>
      </c>
      <c r="H32" s="27">
        <f t="shared" si="3"/>
        <v>-105199.31</v>
      </c>
      <c r="I32" s="28">
        <f t="shared" si="1"/>
        <v>-1.2800000000000001E-2</v>
      </c>
      <c r="J32" s="81"/>
      <c r="K32" s="62"/>
      <c r="L32" s="61"/>
      <c r="M32" s="61"/>
      <c r="N32" s="61"/>
      <c r="O32" s="72"/>
      <c r="P32" s="61"/>
      <c r="Q32" s="72"/>
      <c r="R32" s="67"/>
    </row>
    <row r="33" spans="1:18" s="32" customFormat="1" ht="45" customHeight="1" x14ac:dyDescent="0.25">
      <c r="A33" s="77"/>
      <c r="B33" s="61"/>
      <c r="C33" s="22" t="s">
        <v>397</v>
      </c>
      <c r="D33" s="27">
        <v>2263471</v>
      </c>
      <c r="E33" s="27">
        <v>2263471</v>
      </c>
      <c r="F33" s="27">
        <v>2131288.94</v>
      </c>
      <c r="G33" s="29">
        <f t="shared" si="2"/>
        <v>0.94159999999999999</v>
      </c>
      <c r="H33" s="27">
        <f t="shared" si="3"/>
        <v>-132182.06</v>
      </c>
      <c r="I33" s="28">
        <f t="shared" si="1"/>
        <v>-5.8400000000000001E-2</v>
      </c>
      <c r="J33" s="81"/>
      <c r="K33" s="22" t="s">
        <v>334</v>
      </c>
      <c r="L33" s="21">
        <v>100</v>
      </c>
      <c r="M33" s="21">
        <v>100</v>
      </c>
      <c r="N33" s="21">
        <v>100</v>
      </c>
      <c r="O33" s="53">
        <f>N33/M33</f>
        <v>1</v>
      </c>
      <c r="P33" s="21">
        <v>0</v>
      </c>
      <c r="Q33" s="26">
        <v>0</v>
      </c>
      <c r="R33" s="43"/>
    </row>
    <row r="34" spans="1:18" s="32" customFormat="1" ht="36" customHeight="1" x14ac:dyDescent="0.25">
      <c r="A34" s="77" t="s">
        <v>373</v>
      </c>
      <c r="B34" s="61" t="s">
        <v>360</v>
      </c>
      <c r="C34" s="22" t="s">
        <v>413</v>
      </c>
      <c r="D34" s="27">
        <f>D35</f>
        <v>648409</v>
      </c>
      <c r="E34" s="27">
        <f>E35</f>
        <v>648409</v>
      </c>
      <c r="F34" s="27">
        <f>F35</f>
        <v>512565.04</v>
      </c>
      <c r="G34" s="29">
        <f t="shared" si="2"/>
        <v>0.79049999999999998</v>
      </c>
      <c r="H34" s="27">
        <f t="shared" si="3"/>
        <v>-135843.96</v>
      </c>
      <c r="I34" s="28">
        <f t="shared" si="1"/>
        <v>-0.20949999999999999</v>
      </c>
      <c r="J34" s="81" t="s">
        <v>454</v>
      </c>
      <c r="K34" s="62" t="s">
        <v>403</v>
      </c>
      <c r="L34" s="61">
        <v>95</v>
      </c>
      <c r="M34" s="61">
        <v>95</v>
      </c>
      <c r="N34" s="61">
        <v>95</v>
      </c>
      <c r="O34" s="55">
        <f>N34/M34</f>
        <v>1</v>
      </c>
      <c r="P34" s="61">
        <v>0</v>
      </c>
      <c r="Q34" s="72">
        <v>0</v>
      </c>
      <c r="R34" s="67"/>
    </row>
    <row r="35" spans="1:18" s="32" customFormat="1" ht="52.5" customHeight="1" x14ac:dyDescent="0.25">
      <c r="A35" s="77"/>
      <c r="B35" s="61"/>
      <c r="C35" s="22" t="s">
        <v>396</v>
      </c>
      <c r="D35" s="27">
        <v>648409</v>
      </c>
      <c r="E35" s="27">
        <v>648409</v>
      </c>
      <c r="F35" s="27">
        <v>512565.04</v>
      </c>
      <c r="G35" s="29">
        <f t="shared" si="2"/>
        <v>0.79049999999999998</v>
      </c>
      <c r="H35" s="27">
        <f t="shared" si="3"/>
        <v>-135843.96</v>
      </c>
      <c r="I35" s="28">
        <f t="shared" si="1"/>
        <v>-0.20949999999999999</v>
      </c>
      <c r="J35" s="81"/>
      <c r="K35" s="62"/>
      <c r="L35" s="61"/>
      <c r="M35" s="61"/>
      <c r="N35" s="61"/>
      <c r="O35" s="60"/>
      <c r="P35" s="61"/>
      <c r="Q35" s="72"/>
      <c r="R35" s="67"/>
    </row>
    <row r="36" spans="1:18" s="32" customFormat="1" ht="36" customHeight="1" x14ac:dyDescent="0.25">
      <c r="A36" s="77"/>
      <c r="B36" s="61"/>
      <c r="C36" s="22" t="s">
        <v>397</v>
      </c>
      <c r="D36" s="27"/>
      <c r="E36" s="27"/>
      <c r="F36" s="27"/>
      <c r="G36" s="29"/>
      <c r="H36" s="27"/>
      <c r="I36" s="28"/>
      <c r="J36" s="81"/>
      <c r="K36" s="62"/>
      <c r="L36" s="61"/>
      <c r="M36" s="61"/>
      <c r="N36" s="61"/>
      <c r="O36" s="56"/>
      <c r="P36" s="61"/>
      <c r="Q36" s="72"/>
      <c r="R36" s="67"/>
    </row>
    <row r="37" spans="1:18" s="34" customFormat="1" ht="32.25" customHeight="1" x14ac:dyDescent="0.25">
      <c r="A37" s="77" t="s">
        <v>366</v>
      </c>
      <c r="B37" s="61" t="s">
        <v>363</v>
      </c>
      <c r="C37" s="22" t="s">
        <v>413</v>
      </c>
      <c r="D37" s="27">
        <f>D38</f>
        <v>283452</v>
      </c>
      <c r="E37" s="27">
        <f>E38</f>
        <v>283452</v>
      </c>
      <c r="F37" s="27">
        <f>F38</f>
        <v>184756.08</v>
      </c>
      <c r="G37" s="29">
        <f t="shared" si="2"/>
        <v>0.65180000000000005</v>
      </c>
      <c r="H37" s="27">
        <f t="shared" si="3"/>
        <v>-98695.92</v>
      </c>
      <c r="I37" s="28">
        <f t="shared" si="1"/>
        <v>-0.34820000000000001</v>
      </c>
      <c r="J37" s="81" t="s">
        <v>454</v>
      </c>
      <c r="K37" s="62" t="s">
        <v>404</v>
      </c>
      <c r="L37" s="61">
        <v>100</v>
      </c>
      <c r="M37" s="61">
        <v>100</v>
      </c>
      <c r="N37" s="61">
        <v>100</v>
      </c>
      <c r="O37" s="55">
        <f>N37/M37</f>
        <v>1</v>
      </c>
      <c r="P37" s="61">
        <v>0</v>
      </c>
      <c r="Q37" s="72">
        <v>0</v>
      </c>
      <c r="R37" s="67"/>
    </row>
    <row r="38" spans="1:18" s="32" customFormat="1" ht="55.5" customHeight="1" x14ac:dyDescent="0.25">
      <c r="A38" s="77"/>
      <c r="B38" s="61"/>
      <c r="C38" s="22" t="s">
        <v>396</v>
      </c>
      <c r="D38" s="27">
        <v>283452</v>
      </c>
      <c r="E38" s="27">
        <v>283452</v>
      </c>
      <c r="F38" s="27">
        <v>184756.08</v>
      </c>
      <c r="G38" s="29">
        <f t="shared" si="2"/>
        <v>0.65180000000000005</v>
      </c>
      <c r="H38" s="27">
        <f t="shared" si="3"/>
        <v>-98695.92</v>
      </c>
      <c r="I38" s="28">
        <f t="shared" si="1"/>
        <v>-0.34820000000000001</v>
      </c>
      <c r="J38" s="81"/>
      <c r="K38" s="62"/>
      <c r="L38" s="61"/>
      <c r="M38" s="61"/>
      <c r="N38" s="61"/>
      <c r="O38" s="60"/>
      <c r="P38" s="61"/>
      <c r="Q38" s="72"/>
      <c r="R38" s="67"/>
    </row>
    <row r="39" spans="1:18" s="32" customFormat="1" ht="34.5" customHeight="1" x14ac:dyDescent="0.25">
      <c r="A39" s="77"/>
      <c r="B39" s="61"/>
      <c r="C39" s="22" t="s">
        <v>397</v>
      </c>
      <c r="D39" s="27"/>
      <c r="E39" s="27"/>
      <c r="F39" s="27"/>
      <c r="G39" s="29"/>
      <c r="H39" s="27"/>
      <c r="I39" s="28"/>
      <c r="J39" s="81"/>
      <c r="K39" s="62"/>
      <c r="L39" s="61"/>
      <c r="M39" s="61"/>
      <c r="N39" s="61"/>
      <c r="O39" s="56"/>
      <c r="P39" s="61"/>
      <c r="Q39" s="72"/>
      <c r="R39" s="67"/>
    </row>
    <row r="40" spans="1:18" s="34" customFormat="1" ht="24" customHeight="1" x14ac:dyDescent="0.25">
      <c r="A40" s="77" t="s">
        <v>382</v>
      </c>
      <c r="B40" s="61" t="s">
        <v>419</v>
      </c>
      <c r="C40" s="22" t="s">
        <v>413</v>
      </c>
      <c r="D40" s="27">
        <f>D41</f>
        <v>3314400</v>
      </c>
      <c r="E40" s="27">
        <f>E41</f>
        <v>4314400</v>
      </c>
      <c r="F40" s="27">
        <f>F41</f>
        <v>4314400</v>
      </c>
      <c r="G40" s="29">
        <f t="shared" si="2"/>
        <v>1</v>
      </c>
      <c r="H40" s="27">
        <f>H41</f>
        <v>0</v>
      </c>
      <c r="I40" s="27">
        <f>I41</f>
        <v>0</v>
      </c>
      <c r="J40" s="81"/>
      <c r="K40" s="62" t="s">
        <v>391</v>
      </c>
      <c r="L40" s="61">
        <v>44</v>
      </c>
      <c r="M40" s="61">
        <v>44</v>
      </c>
      <c r="N40" s="61">
        <v>80</v>
      </c>
      <c r="O40" s="55">
        <f>N40/M40</f>
        <v>1.8182</v>
      </c>
      <c r="P40" s="61">
        <f>N40-M40</f>
        <v>36</v>
      </c>
      <c r="Q40" s="65">
        <f>N40/M40-1</f>
        <v>0.81820000000000004</v>
      </c>
      <c r="R40" s="67" t="s">
        <v>462</v>
      </c>
    </row>
    <row r="41" spans="1:18" s="34" customFormat="1" ht="59.25" customHeight="1" x14ac:dyDescent="0.25">
      <c r="A41" s="77"/>
      <c r="B41" s="61"/>
      <c r="C41" s="22" t="s">
        <v>396</v>
      </c>
      <c r="D41" s="27">
        <f>D47+D49</f>
        <v>3314400</v>
      </c>
      <c r="E41" s="27">
        <f>E47+E49</f>
        <v>4314400</v>
      </c>
      <c r="F41" s="27">
        <f>F47+F49</f>
        <v>4314400</v>
      </c>
      <c r="G41" s="29">
        <f t="shared" si="2"/>
        <v>1</v>
      </c>
      <c r="H41" s="27">
        <f t="shared" si="3"/>
        <v>0</v>
      </c>
      <c r="I41" s="28">
        <f t="shared" si="1"/>
        <v>0</v>
      </c>
      <c r="J41" s="81"/>
      <c r="K41" s="62"/>
      <c r="L41" s="61"/>
      <c r="M41" s="61"/>
      <c r="N41" s="61"/>
      <c r="O41" s="60"/>
      <c r="P41" s="61"/>
      <c r="Q41" s="65"/>
      <c r="R41" s="67"/>
    </row>
    <row r="42" spans="1:18" s="32" customFormat="1" ht="78.75" customHeight="1" x14ac:dyDescent="0.25">
      <c r="A42" s="77"/>
      <c r="B42" s="61"/>
      <c r="C42" s="22" t="s">
        <v>397</v>
      </c>
      <c r="D42" s="27">
        <f>D45+D50</f>
        <v>20592879.75</v>
      </c>
      <c r="E42" s="27">
        <f>E45+E50</f>
        <v>24378405.420000002</v>
      </c>
      <c r="F42" s="27">
        <f>F45+F50</f>
        <v>24378405.420000002</v>
      </c>
      <c r="G42" s="29">
        <f t="shared" si="2"/>
        <v>1</v>
      </c>
      <c r="H42" s="27">
        <f>H45+H50</f>
        <v>0</v>
      </c>
      <c r="I42" s="27">
        <f>I45+I50</f>
        <v>0</v>
      </c>
      <c r="J42" s="81"/>
      <c r="K42" s="62"/>
      <c r="L42" s="61"/>
      <c r="M42" s="61"/>
      <c r="N42" s="61"/>
      <c r="O42" s="56"/>
      <c r="P42" s="61"/>
      <c r="Q42" s="65"/>
      <c r="R42" s="67"/>
    </row>
    <row r="43" spans="1:18" s="34" customFormat="1" ht="24" customHeight="1" x14ac:dyDescent="0.25">
      <c r="A43" s="77" t="s">
        <v>364</v>
      </c>
      <c r="B43" s="21"/>
      <c r="C43" s="22" t="s">
        <v>413</v>
      </c>
      <c r="D43" s="27">
        <f>SUM(D44:D45)</f>
        <v>20404160.75</v>
      </c>
      <c r="E43" s="27">
        <f>SUM(E44:E45)</f>
        <v>24378405.420000002</v>
      </c>
      <c r="F43" s="27">
        <f>SUM(F44:F45)</f>
        <v>24378405.420000002</v>
      </c>
      <c r="G43" s="29">
        <f t="shared" si="2"/>
        <v>1</v>
      </c>
      <c r="H43" s="27">
        <f t="shared" si="3"/>
        <v>0</v>
      </c>
      <c r="I43" s="28">
        <f t="shared" si="1"/>
        <v>0</v>
      </c>
      <c r="J43" s="81"/>
      <c r="K43" s="62" t="s">
        <v>391</v>
      </c>
      <c r="L43" s="61">
        <v>44</v>
      </c>
      <c r="M43" s="61">
        <v>44</v>
      </c>
      <c r="N43" s="61">
        <v>80</v>
      </c>
      <c r="O43" s="55">
        <f>N43/M43</f>
        <v>1.8182</v>
      </c>
      <c r="P43" s="61">
        <f>N43-M43</f>
        <v>36</v>
      </c>
      <c r="Q43" s="65">
        <f>N43/M43-1</f>
        <v>0.81820000000000004</v>
      </c>
      <c r="R43" s="67" t="s">
        <v>463</v>
      </c>
    </row>
    <row r="44" spans="1:18" s="34" customFormat="1" ht="56.25" customHeight="1" x14ac:dyDescent="0.25">
      <c r="A44" s="77"/>
      <c r="B44" s="21"/>
      <c r="C44" s="22" t="s">
        <v>396</v>
      </c>
      <c r="D44" s="27"/>
      <c r="E44" s="27"/>
      <c r="F44" s="27"/>
      <c r="G44" s="29"/>
      <c r="H44" s="27"/>
      <c r="I44" s="28"/>
      <c r="J44" s="81"/>
      <c r="K44" s="62"/>
      <c r="L44" s="61"/>
      <c r="M44" s="61"/>
      <c r="N44" s="61"/>
      <c r="O44" s="60"/>
      <c r="P44" s="61"/>
      <c r="Q44" s="65"/>
      <c r="R44" s="67"/>
    </row>
    <row r="45" spans="1:18" s="34" customFormat="1" ht="73.5" customHeight="1" x14ac:dyDescent="0.25">
      <c r="A45" s="77"/>
      <c r="B45" s="21"/>
      <c r="C45" s="22" t="s">
        <v>397</v>
      </c>
      <c r="D45" s="27">
        <v>20404160.75</v>
      </c>
      <c r="E45" s="27">
        <f>24378405.42</f>
        <v>24378405.420000002</v>
      </c>
      <c r="F45" s="27">
        <f>24378405.42</f>
        <v>24378405.420000002</v>
      </c>
      <c r="G45" s="29">
        <f t="shared" si="2"/>
        <v>1</v>
      </c>
      <c r="H45" s="27">
        <f t="shared" si="3"/>
        <v>0</v>
      </c>
      <c r="I45" s="28">
        <f t="shared" si="1"/>
        <v>0</v>
      </c>
      <c r="J45" s="81"/>
      <c r="K45" s="62"/>
      <c r="L45" s="61"/>
      <c r="M45" s="61"/>
      <c r="N45" s="61"/>
      <c r="O45" s="56"/>
      <c r="P45" s="61"/>
      <c r="Q45" s="65"/>
      <c r="R45" s="67"/>
    </row>
    <row r="46" spans="1:18" s="34" customFormat="1" ht="29.25" customHeight="1" x14ac:dyDescent="0.25">
      <c r="A46" s="77" t="s">
        <v>365</v>
      </c>
      <c r="B46" s="21"/>
      <c r="C46" s="22" t="s">
        <v>413</v>
      </c>
      <c r="D46" s="27">
        <f>SUM(D47:D47)</f>
        <v>2614400</v>
      </c>
      <c r="E46" s="27">
        <f>SUM(E47:E47)</f>
        <v>3918400</v>
      </c>
      <c r="F46" s="27">
        <f>SUM(F47:F47)</f>
        <v>3918400</v>
      </c>
      <c r="G46" s="29">
        <f t="shared" si="2"/>
        <v>1</v>
      </c>
      <c r="H46" s="27">
        <f t="shared" si="3"/>
        <v>0</v>
      </c>
      <c r="I46" s="28">
        <f t="shared" si="1"/>
        <v>0</v>
      </c>
      <c r="J46" s="81"/>
      <c r="K46" s="62" t="s">
        <v>458</v>
      </c>
      <c r="L46" s="61" t="s">
        <v>446</v>
      </c>
      <c r="M46" s="61" t="s">
        <v>446</v>
      </c>
      <c r="N46" s="61">
        <v>60</v>
      </c>
      <c r="O46" s="55">
        <v>1</v>
      </c>
      <c r="P46" s="61">
        <v>0</v>
      </c>
      <c r="Q46" s="65">
        <v>0</v>
      </c>
      <c r="R46" s="66"/>
    </row>
    <row r="47" spans="1:18" s="34" customFormat="1" ht="69.75" customHeight="1" x14ac:dyDescent="0.25">
      <c r="A47" s="77"/>
      <c r="B47" s="21"/>
      <c r="C47" s="22" t="s">
        <v>396</v>
      </c>
      <c r="D47" s="27">
        <v>2614400</v>
      </c>
      <c r="E47" s="27">
        <v>3918400</v>
      </c>
      <c r="F47" s="27">
        <v>3918400</v>
      </c>
      <c r="G47" s="29">
        <f t="shared" si="2"/>
        <v>1</v>
      </c>
      <c r="H47" s="27">
        <f t="shared" si="3"/>
        <v>0</v>
      </c>
      <c r="I47" s="28">
        <f t="shared" si="1"/>
        <v>0</v>
      </c>
      <c r="J47" s="81"/>
      <c r="K47" s="62"/>
      <c r="L47" s="61"/>
      <c r="M47" s="61"/>
      <c r="N47" s="61"/>
      <c r="O47" s="56"/>
      <c r="P47" s="61"/>
      <c r="Q47" s="65"/>
      <c r="R47" s="66"/>
    </row>
    <row r="48" spans="1:18" s="34" customFormat="1" ht="28.5" customHeight="1" x14ac:dyDescent="0.25">
      <c r="A48" s="77" t="s">
        <v>374</v>
      </c>
      <c r="B48" s="61" t="s">
        <v>363</v>
      </c>
      <c r="C48" s="22" t="s">
        <v>413</v>
      </c>
      <c r="D48" s="27">
        <f>SUM(D49:D50)</f>
        <v>888719</v>
      </c>
      <c r="E48" s="27">
        <f>SUM(E49:E50)</f>
        <v>396000</v>
      </c>
      <c r="F48" s="27">
        <f>SUM(F49:F50)</f>
        <v>396000</v>
      </c>
      <c r="G48" s="29">
        <f t="shared" si="2"/>
        <v>1</v>
      </c>
      <c r="H48" s="27">
        <f t="shared" si="3"/>
        <v>0</v>
      </c>
      <c r="I48" s="28">
        <f t="shared" si="1"/>
        <v>0</v>
      </c>
      <c r="J48" s="81"/>
      <c r="K48" s="62" t="s">
        <v>361</v>
      </c>
      <c r="L48" s="63">
        <v>100</v>
      </c>
      <c r="M48" s="63">
        <v>100</v>
      </c>
      <c r="N48" s="63">
        <v>100</v>
      </c>
      <c r="O48" s="55">
        <f>N48/M48</f>
        <v>1</v>
      </c>
      <c r="P48" s="63">
        <v>0</v>
      </c>
      <c r="Q48" s="85">
        <v>0</v>
      </c>
      <c r="R48" s="66"/>
    </row>
    <row r="49" spans="1:18" s="34" customFormat="1" ht="57" customHeight="1" x14ac:dyDescent="0.25">
      <c r="A49" s="77"/>
      <c r="B49" s="61"/>
      <c r="C49" s="22" t="s">
        <v>396</v>
      </c>
      <c r="D49" s="27">
        <v>700000</v>
      </c>
      <c r="E49" s="27">
        <v>396000</v>
      </c>
      <c r="F49" s="27">
        <v>396000</v>
      </c>
      <c r="G49" s="29">
        <f t="shared" si="2"/>
        <v>1</v>
      </c>
      <c r="H49" s="27">
        <f t="shared" si="3"/>
        <v>0</v>
      </c>
      <c r="I49" s="28">
        <f t="shared" si="1"/>
        <v>0</v>
      </c>
      <c r="J49" s="81"/>
      <c r="K49" s="64"/>
      <c r="L49" s="63"/>
      <c r="M49" s="63"/>
      <c r="N49" s="63"/>
      <c r="O49" s="60"/>
      <c r="P49" s="63"/>
      <c r="Q49" s="85"/>
      <c r="R49" s="66"/>
    </row>
    <row r="50" spans="1:18" s="34" customFormat="1" ht="31.5" customHeight="1" x14ac:dyDescent="0.25">
      <c r="A50" s="77"/>
      <c r="B50" s="61"/>
      <c r="C50" s="22" t="s">
        <v>397</v>
      </c>
      <c r="D50" s="27">
        <v>188719</v>
      </c>
      <c r="E50" s="27"/>
      <c r="F50" s="27"/>
      <c r="G50" s="29"/>
      <c r="H50" s="27"/>
      <c r="I50" s="28"/>
      <c r="J50" s="81"/>
      <c r="K50" s="64"/>
      <c r="L50" s="63"/>
      <c r="M50" s="63"/>
      <c r="N50" s="63"/>
      <c r="O50" s="56"/>
      <c r="P50" s="63"/>
      <c r="Q50" s="85"/>
      <c r="R50" s="66"/>
    </row>
    <row r="51" spans="1:18" s="34" customFormat="1" ht="29.25" customHeight="1" x14ac:dyDescent="0.25">
      <c r="A51" s="77" t="s">
        <v>455</v>
      </c>
      <c r="B51" s="61" t="s">
        <v>420</v>
      </c>
      <c r="C51" s="22" t="s">
        <v>413</v>
      </c>
      <c r="D51" s="27">
        <f>D52+D53</f>
        <v>824346.8</v>
      </c>
      <c r="E51" s="27">
        <f>E52+E53</f>
        <v>846061.84</v>
      </c>
      <c r="F51" s="27">
        <f>F52+F53</f>
        <v>846061.84</v>
      </c>
      <c r="G51" s="29">
        <f t="shared" si="2"/>
        <v>1</v>
      </c>
      <c r="H51" s="27">
        <f t="shared" si="3"/>
        <v>0</v>
      </c>
      <c r="I51" s="28">
        <f t="shared" si="1"/>
        <v>0</v>
      </c>
      <c r="J51" s="81"/>
      <c r="K51" s="62" t="s">
        <v>441</v>
      </c>
      <c r="L51" s="63">
        <v>100</v>
      </c>
      <c r="M51" s="63">
        <v>100</v>
      </c>
      <c r="N51" s="63">
        <v>100</v>
      </c>
      <c r="O51" s="55">
        <f>N51/M51</f>
        <v>1</v>
      </c>
      <c r="P51" s="63">
        <v>0</v>
      </c>
      <c r="Q51" s="85">
        <v>0</v>
      </c>
      <c r="R51" s="66"/>
    </row>
    <row r="52" spans="1:18" s="34" customFormat="1" ht="54" customHeight="1" x14ac:dyDescent="0.25">
      <c r="A52" s="77"/>
      <c r="B52" s="61"/>
      <c r="C52" s="22" t="s">
        <v>396</v>
      </c>
      <c r="D52" s="27"/>
      <c r="E52" s="27"/>
      <c r="F52" s="27"/>
      <c r="G52" s="29"/>
      <c r="H52" s="27"/>
      <c r="I52" s="28"/>
      <c r="J52" s="81"/>
      <c r="K52" s="64"/>
      <c r="L52" s="63"/>
      <c r="M52" s="63"/>
      <c r="N52" s="63"/>
      <c r="O52" s="60"/>
      <c r="P52" s="63"/>
      <c r="Q52" s="85"/>
      <c r="R52" s="66"/>
    </row>
    <row r="53" spans="1:18" s="34" customFormat="1" ht="36" customHeight="1" x14ac:dyDescent="0.25">
      <c r="A53" s="77"/>
      <c r="B53" s="61"/>
      <c r="C53" s="22" t="s">
        <v>397</v>
      </c>
      <c r="D53" s="27">
        <f>1212235-387888.2</f>
        <v>824346.8</v>
      </c>
      <c r="E53" s="27">
        <v>846061.84</v>
      </c>
      <c r="F53" s="27">
        <v>846061.84</v>
      </c>
      <c r="G53" s="29">
        <f t="shared" si="2"/>
        <v>1</v>
      </c>
      <c r="H53" s="27">
        <f t="shared" si="3"/>
        <v>0</v>
      </c>
      <c r="I53" s="28">
        <f t="shared" si="1"/>
        <v>0</v>
      </c>
      <c r="J53" s="81"/>
      <c r="K53" s="64"/>
      <c r="L53" s="63"/>
      <c r="M53" s="63"/>
      <c r="N53" s="63"/>
      <c r="O53" s="56"/>
      <c r="P53" s="63"/>
      <c r="Q53" s="85"/>
      <c r="R53" s="66"/>
    </row>
    <row r="54" spans="1:18" s="32" customFormat="1" ht="27" customHeight="1" x14ac:dyDescent="0.25">
      <c r="A54" s="77" t="s">
        <v>342</v>
      </c>
      <c r="B54" s="21" t="s">
        <v>199</v>
      </c>
      <c r="C54" s="22" t="s">
        <v>413</v>
      </c>
      <c r="D54" s="27">
        <f>D55+D56</f>
        <v>39727597.549999997</v>
      </c>
      <c r="E54" s="27">
        <f>E55+E56</f>
        <v>44534838.259999998</v>
      </c>
      <c r="F54" s="27">
        <f>F55+F56</f>
        <v>44062917.009999998</v>
      </c>
      <c r="G54" s="29">
        <f t="shared" si="2"/>
        <v>0.98939999999999995</v>
      </c>
      <c r="H54" s="27">
        <f t="shared" si="3"/>
        <v>-471921.25</v>
      </c>
      <c r="I54" s="28">
        <f t="shared" si="1"/>
        <v>-1.06E-2</v>
      </c>
      <c r="J54" s="81"/>
      <c r="K54" s="21" t="s">
        <v>199</v>
      </c>
      <c r="L54" s="21" t="s">
        <v>199</v>
      </c>
      <c r="M54" s="21" t="s">
        <v>199</v>
      </c>
      <c r="N54" s="21" t="s">
        <v>199</v>
      </c>
      <c r="O54" s="21" t="s">
        <v>199</v>
      </c>
      <c r="P54" s="21" t="s">
        <v>199</v>
      </c>
      <c r="Q54" s="21" t="s">
        <v>199</v>
      </c>
      <c r="R54" s="43"/>
    </row>
    <row r="55" spans="1:18" s="32" customFormat="1" ht="53.25" customHeight="1" x14ac:dyDescent="0.25">
      <c r="A55" s="77"/>
      <c r="B55" s="21" t="s">
        <v>199</v>
      </c>
      <c r="C55" s="22" t="s">
        <v>396</v>
      </c>
      <c r="D55" s="27">
        <f t="shared" ref="D55:F56" si="4">D41+D29+D20+D17+D52</f>
        <v>13325300</v>
      </c>
      <c r="E55" s="27">
        <f t="shared" si="4"/>
        <v>14325300</v>
      </c>
      <c r="F55" s="27">
        <f t="shared" si="4"/>
        <v>13985560.810000001</v>
      </c>
      <c r="G55" s="29">
        <f t="shared" si="2"/>
        <v>0.97629999999999995</v>
      </c>
      <c r="H55" s="27">
        <f t="shared" si="3"/>
        <v>-339739.19</v>
      </c>
      <c r="I55" s="28">
        <f t="shared" si="1"/>
        <v>-2.3699999999999999E-2</v>
      </c>
      <c r="J55" s="81"/>
      <c r="K55" s="21" t="s">
        <v>199</v>
      </c>
      <c r="L55" s="21" t="s">
        <v>199</v>
      </c>
      <c r="M55" s="21" t="s">
        <v>199</v>
      </c>
      <c r="N55" s="21" t="s">
        <v>199</v>
      </c>
      <c r="O55" s="21" t="s">
        <v>199</v>
      </c>
      <c r="P55" s="21" t="s">
        <v>199</v>
      </c>
      <c r="Q55" s="21" t="s">
        <v>199</v>
      </c>
      <c r="R55" s="43"/>
    </row>
    <row r="56" spans="1:18" s="33" customFormat="1" ht="36.75" customHeight="1" x14ac:dyDescent="0.25">
      <c r="A56" s="77"/>
      <c r="B56" s="21" t="s">
        <v>199</v>
      </c>
      <c r="C56" s="22" t="s">
        <v>397</v>
      </c>
      <c r="D56" s="27">
        <f t="shared" si="4"/>
        <v>26402297.550000001</v>
      </c>
      <c r="E56" s="27">
        <f t="shared" si="4"/>
        <v>30209538.260000002</v>
      </c>
      <c r="F56" s="27">
        <f t="shared" si="4"/>
        <v>30077356.199999999</v>
      </c>
      <c r="G56" s="29">
        <f t="shared" si="2"/>
        <v>0.99560000000000004</v>
      </c>
      <c r="H56" s="27">
        <f t="shared" si="3"/>
        <v>-132182.06</v>
      </c>
      <c r="I56" s="28">
        <f t="shared" si="1"/>
        <v>-4.4000000000000003E-3</v>
      </c>
      <c r="J56" s="81"/>
      <c r="K56" s="21" t="s">
        <v>199</v>
      </c>
      <c r="L56" s="21" t="s">
        <v>199</v>
      </c>
      <c r="M56" s="21" t="s">
        <v>199</v>
      </c>
      <c r="N56" s="21" t="s">
        <v>199</v>
      </c>
      <c r="O56" s="21" t="s">
        <v>199</v>
      </c>
      <c r="P56" s="21" t="s">
        <v>199</v>
      </c>
      <c r="Q56" s="21" t="s">
        <v>199</v>
      </c>
      <c r="R56" s="43"/>
    </row>
    <row r="57" spans="1:18" s="34" customFormat="1" ht="75" customHeight="1" x14ac:dyDescent="0.25">
      <c r="A57" s="25" t="s">
        <v>398</v>
      </c>
      <c r="B57" s="21" t="s">
        <v>421</v>
      </c>
      <c r="C57" s="21"/>
      <c r="D57" s="27"/>
      <c r="E57" s="27"/>
      <c r="F57" s="27"/>
      <c r="G57" s="29"/>
      <c r="H57" s="27"/>
      <c r="I57" s="28"/>
      <c r="J57" s="21"/>
      <c r="K57" s="22" t="s">
        <v>401</v>
      </c>
      <c r="L57" s="21">
        <v>1</v>
      </c>
      <c r="M57" s="21">
        <v>1</v>
      </c>
      <c r="N57" s="21">
        <v>1</v>
      </c>
      <c r="O57" s="26">
        <f>N57/M57</f>
        <v>1</v>
      </c>
      <c r="P57" s="21">
        <v>0</v>
      </c>
      <c r="Q57" s="29">
        <v>0</v>
      </c>
      <c r="R57" s="43"/>
    </row>
    <row r="58" spans="1:18" s="34" customFormat="1" ht="69.75" customHeight="1" x14ac:dyDescent="0.25">
      <c r="A58" s="25" t="s">
        <v>399</v>
      </c>
      <c r="B58" s="21"/>
      <c r="C58" s="21"/>
      <c r="D58" s="27"/>
      <c r="E58" s="27"/>
      <c r="F58" s="27"/>
      <c r="G58" s="29"/>
      <c r="H58" s="27"/>
      <c r="I58" s="28"/>
      <c r="J58" s="21"/>
      <c r="K58" s="22" t="s">
        <v>405</v>
      </c>
      <c r="L58" s="21">
        <v>100</v>
      </c>
      <c r="M58" s="21">
        <v>100</v>
      </c>
      <c r="N58" s="21">
        <v>100</v>
      </c>
      <c r="O58" s="26">
        <f>N58/M58</f>
        <v>1</v>
      </c>
      <c r="P58" s="21">
        <v>0</v>
      </c>
      <c r="Q58" s="29">
        <v>0</v>
      </c>
      <c r="R58" s="43"/>
    </row>
    <row r="59" spans="1:18" s="34" customFormat="1" ht="100.5" customHeight="1" x14ac:dyDescent="0.25">
      <c r="A59" s="25" t="s">
        <v>343</v>
      </c>
      <c r="B59" s="21"/>
      <c r="C59" s="21"/>
      <c r="D59" s="27"/>
      <c r="E59" s="27"/>
      <c r="F59" s="27"/>
      <c r="G59" s="29"/>
      <c r="H59" s="27"/>
      <c r="I59" s="28"/>
      <c r="J59" s="21"/>
      <c r="K59" s="22" t="s">
        <v>414</v>
      </c>
      <c r="L59" s="21" t="s">
        <v>209</v>
      </c>
      <c r="M59" s="21" t="s">
        <v>209</v>
      </c>
      <c r="N59" s="21" t="s">
        <v>209</v>
      </c>
      <c r="O59" s="26">
        <v>1</v>
      </c>
      <c r="P59" s="21">
        <v>0</v>
      </c>
      <c r="Q59" s="29">
        <v>0</v>
      </c>
      <c r="R59" s="43"/>
    </row>
    <row r="60" spans="1:18" s="34" customFormat="1" ht="66.75" customHeight="1" x14ac:dyDescent="0.25">
      <c r="A60" s="25" t="s">
        <v>344</v>
      </c>
      <c r="B60" s="25"/>
      <c r="C60" s="21"/>
      <c r="D60" s="27"/>
      <c r="E60" s="27"/>
      <c r="F60" s="27"/>
      <c r="G60" s="29"/>
      <c r="H60" s="27"/>
      <c r="I60" s="28"/>
      <c r="J60" s="21"/>
      <c r="K60" s="22" t="s">
        <v>330</v>
      </c>
      <c r="L60" s="21">
        <v>100</v>
      </c>
      <c r="M60" s="21">
        <v>100</v>
      </c>
      <c r="N60" s="21">
        <v>100</v>
      </c>
      <c r="O60" s="26">
        <f>N60/M60</f>
        <v>1</v>
      </c>
      <c r="P60" s="21">
        <v>0</v>
      </c>
      <c r="Q60" s="29">
        <v>0</v>
      </c>
      <c r="R60" s="43"/>
    </row>
    <row r="61" spans="1:18" s="34" customFormat="1" ht="35.25" customHeight="1" x14ac:dyDescent="0.25">
      <c r="A61" s="77" t="s">
        <v>389</v>
      </c>
      <c r="B61" s="61" t="s">
        <v>422</v>
      </c>
      <c r="C61" s="22" t="s">
        <v>413</v>
      </c>
      <c r="D61" s="27">
        <f>D62+D63</f>
        <v>19963326</v>
      </c>
      <c r="E61" s="27">
        <f>E62+E63</f>
        <v>18963326</v>
      </c>
      <c r="F61" s="27">
        <f>F62+F63</f>
        <v>18402292.91</v>
      </c>
      <c r="G61" s="29">
        <f t="shared" si="2"/>
        <v>0.97040000000000004</v>
      </c>
      <c r="H61" s="27">
        <f t="shared" si="3"/>
        <v>-561033.09</v>
      </c>
      <c r="I61" s="28">
        <f t="shared" si="1"/>
        <v>-2.9600000000000001E-2</v>
      </c>
      <c r="J61" s="81"/>
      <c r="K61" s="62" t="s">
        <v>400</v>
      </c>
      <c r="L61" s="61">
        <v>100</v>
      </c>
      <c r="M61" s="61">
        <v>100</v>
      </c>
      <c r="N61" s="61">
        <v>100</v>
      </c>
      <c r="O61" s="55">
        <f>N61/M61</f>
        <v>1</v>
      </c>
      <c r="P61" s="61">
        <v>0</v>
      </c>
      <c r="Q61" s="65">
        <v>0</v>
      </c>
      <c r="R61" s="67"/>
    </row>
    <row r="62" spans="1:18" s="34" customFormat="1" ht="63" customHeight="1" x14ac:dyDescent="0.25">
      <c r="A62" s="77"/>
      <c r="B62" s="61"/>
      <c r="C62" s="22" t="s">
        <v>396</v>
      </c>
      <c r="D62" s="27">
        <f t="shared" ref="D62:F63" si="5">D65+D68+D71</f>
        <v>19902600</v>
      </c>
      <c r="E62" s="27">
        <f t="shared" si="5"/>
        <v>18902600</v>
      </c>
      <c r="F62" s="27">
        <f t="shared" si="5"/>
        <v>18345529.75</v>
      </c>
      <c r="G62" s="29">
        <f t="shared" si="2"/>
        <v>0.97050000000000003</v>
      </c>
      <c r="H62" s="27">
        <f t="shared" si="3"/>
        <v>-557070.25</v>
      </c>
      <c r="I62" s="28">
        <f t="shared" si="1"/>
        <v>-2.9499999999999998E-2</v>
      </c>
      <c r="J62" s="81"/>
      <c r="K62" s="62"/>
      <c r="L62" s="61"/>
      <c r="M62" s="61"/>
      <c r="N62" s="61"/>
      <c r="O62" s="60"/>
      <c r="P62" s="61"/>
      <c r="Q62" s="65"/>
      <c r="R62" s="67"/>
    </row>
    <row r="63" spans="1:18" s="34" customFormat="1" ht="45" customHeight="1" x14ac:dyDescent="0.25">
      <c r="A63" s="77"/>
      <c r="B63" s="61"/>
      <c r="C63" s="22" t="s">
        <v>397</v>
      </c>
      <c r="D63" s="27">
        <f t="shared" si="5"/>
        <v>60726</v>
      </c>
      <c r="E63" s="27">
        <f t="shared" si="5"/>
        <v>60726</v>
      </c>
      <c r="F63" s="27">
        <f t="shared" si="5"/>
        <v>56763.16</v>
      </c>
      <c r="G63" s="29">
        <f t="shared" si="2"/>
        <v>0.93469999999999998</v>
      </c>
      <c r="H63" s="27">
        <f t="shared" si="3"/>
        <v>-3962.84</v>
      </c>
      <c r="I63" s="28">
        <f t="shared" si="1"/>
        <v>-6.5299999999999997E-2</v>
      </c>
      <c r="J63" s="81"/>
      <c r="K63" s="62"/>
      <c r="L63" s="61"/>
      <c r="M63" s="61"/>
      <c r="N63" s="61"/>
      <c r="O63" s="56"/>
      <c r="P63" s="61"/>
      <c r="Q63" s="65"/>
      <c r="R63" s="67"/>
    </row>
    <row r="64" spans="1:18" s="34" customFormat="1" ht="61.5" customHeight="1" x14ac:dyDescent="0.25">
      <c r="A64" s="77" t="s">
        <v>356</v>
      </c>
      <c r="B64" s="61"/>
      <c r="C64" s="22" t="s">
        <v>413</v>
      </c>
      <c r="D64" s="27">
        <f>D65+D66</f>
        <v>16707833</v>
      </c>
      <c r="E64" s="27">
        <f>E65+E66</f>
        <v>16643417.93</v>
      </c>
      <c r="F64" s="27">
        <f>F65+F66</f>
        <v>16219284.539999999</v>
      </c>
      <c r="G64" s="29">
        <f t="shared" si="2"/>
        <v>0.97450000000000003</v>
      </c>
      <c r="H64" s="27">
        <f t="shared" si="3"/>
        <v>-424133.39</v>
      </c>
      <c r="I64" s="28">
        <f t="shared" si="1"/>
        <v>-2.5499999999999998E-2</v>
      </c>
      <c r="J64" s="81" t="s">
        <v>456</v>
      </c>
      <c r="K64" s="62" t="s">
        <v>375</v>
      </c>
      <c r="L64" s="61">
        <v>100</v>
      </c>
      <c r="M64" s="61">
        <v>100</v>
      </c>
      <c r="N64" s="61">
        <v>149</v>
      </c>
      <c r="O64" s="55">
        <f>N64/M64</f>
        <v>1.49</v>
      </c>
      <c r="P64" s="61">
        <f>N64-M64</f>
        <v>49</v>
      </c>
      <c r="Q64" s="65">
        <v>0.49</v>
      </c>
      <c r="R64" s="67" t="s">
        <v>464</v>
      </c>
    </row>
    <row r="65" spans="1:18" s="34" customFormat="1" ht="114" customHeight="1" x14ac:dyDescent="0.25">
      <c r="A65" s="77"/>
      <c r="B65" s="61"/>
      <c r="C65" s="22" t="s">
        <v>396</v>
      </c>
      <c r="D65" s="27">
        <v>16647107</v>
      </c>
      <c r="E65" s="27">
        <v>16582691.93</v>
      </c>
      <c r="F65" s="27">
        <v>16162521.380000001</v>
      </c>
      <c r="G65" s="29">
        <f t="shared" si="2"/>
        <v>0.97470000000000001</v>
      </c>
      <c r="H65" s="27">
        <f t="shared" si="3"/>
        <v>-420170.55</v>
      </c>
      <c r="I65" s="28">
        <f>H65/E65</f>
        <v>-2.53E-2</v>
      </c>
      <c r="J65" s="81"/>
      <c r="K65" s="62"/>
      <c r="L65" s="61"/>
      <c r="M65" s="61"/>
      <c r="N65" s="61"/>
      <c r="O65" s="56"/>
      <c r="P65" s="61"/>
      <c r="Q65" s="65"/>
      <c r="R65" s="67"/>
    </row>
    <row r="66" spans="1:18" s="34" customFormat="1" ht="78" customHeight="1" x14ac:dyDescent="0.25">
      <c r="A66" s="77"/>
      <c r="B66" s="61"/>
      <c r="C66" s="22" t="s">
        <v>397</v>
      </c>
      <c r="D66" s="27">
        <v>60726</v>
      </c>
      <c r="E66" s="27">
        <v>60726</v>
      </c>
      <c r="F66" s="27">
        <v>56763.16</v>
      </c>
      <c r="G66" s="29">
        <f t="shared" si="2"/>
        <v>0.93469999999999998</v>
      </c>
      <c r="H66" s="27">
        <f t="shared" si="3"/>
        <v>-3962.84</v>
      </c>
      <c r="I66" s="28">
        <f t="shared" si="1"/>
        <v>-6.5299999999999997E-2</v>
      </c>
      <c r="J66" s="81"/>
      <c r="K66" s="22" t="s">
        <v>376</v>
      </c>
      <c r="L66" s="21">
        <v>100</v>
      </c>
      <c r="M66" s="21">
        <v>100</v>
      </c>
      <c r="N66" s="21">
        <v>100</v>
      </c>
      <c r="O66" s="52">
        <f>N66/M66</f>
        <v>1</v>
      </c>
      <c r="P66" s="21">
        <v>0</v>
      </c>
      <c r="Q66" s="29">
        <v>0</v>
      </c>
      <c r="R66" s="43"/>
    </row>
    <row r="67" spans="1:18" s="34" customFormat="1" ht="68.25" customHeight="1" x14ac:dyDescent="0.25">
      <c r="A67" s="77" t="s">
        <v>377</v>
      </c>
      <c r="B67" s="61" t="s">
        <v>360</v>
      </c>
      <c r="C67" s="22" t="s">
        <v>413</v>
      </c>
      <c r="D67" s="27">
        <f>D68</f>
        <v>1721027</v>
      </c>
      <c r="E67" s="27">
        <f>E68</f>
        <v>1392589.72</v>
      </c>
      <c r="F67" s="27">
        <f>F68</f>
        <v>1255690.02</v>
      </c>
      <c r="G67" s="29">
        <f t="shared" si="2"/>
        <v>0.90169999999999995</v>
      </c>
      <c r="H67" s="27">
        <f t="shared" si="3"/>
        <v>-136899.70000000001</v>
      </c>
      <c r="I67" s="28">
        <f t="shared" si="1"/>
        <v>-9.8299999999999998E-2</v>
      </c>
      <c r="J67" s="81" t="s">
        <v>449</v>
      </c>
      <c r="K67" s="62" t="s">
        <v>403</v>
      </c>
      <c r="L67" s="61">
        <v>95</v>
      </c>
      <c r="M67" s="61">
        <v>95</v>
      </c>
      <c r="N67" s="61">
        <v>95</v>
      </c>
      <c r="O67" s="55">
        <f>N67/M67</f>
        <v>1</v>
      </c>
      <c r="P67" s="61">
        <v>0</v>
      </c>
      <c r="Q67" s="65">
        <v>0</v>
      </c>
      <c r="R67" s="67"/>
    </row>
    <row r="68" spans="1:18" s="34" customFormat="1" ht="130.5" customHeight="1" x14ac:dyDescent="0.25">
      <c r="A68" s="77"/>
      <c r="B68" s="61"/>
      <c r="C68" s="22" t="s">
        <v>396</v>
      </c>
      <c r="D68" s="27">
        <v>1721027</v>
      </c>
      <c r="E68" s="27">
        <v>1392589.72</v>
      </c>
      <c r="F68" s="27">
        <v>1255690.02</v>
      </c>
      <c r="G68" s="29">
        <f t="shared" si="2"/>
        <v>0.90169999999999995</v>
      </c>
      <c r="H68" s="27">
        <f t="shared" si="3"/>
        <v>-136899.70000000001</v>
      </c>
      <c r="I68" s="28">
        <f t="shared" si="1"/>
        <v>-9.8299999999999998E-2</v>
      </c>
      <c r="J68" s="81"/>
      <c r="K68" s="62"/>
      <c r="L68" s="61"/>
      <c r="M68" s="61"/>
      <c r="N68" s="61"/>
      <c r="O68" s="60"/>
      <c r="P68" s="61"/>
      <c r="Q68" s="65"/>
      <c r="R68" s="67"/>
    </row>
    <row r="69" spans="1:18" s="34" customFormat="1" ht="80.25" customHeight="1" x14ac:dyDescent="0.25">
      <c r="A69" s="77"/>
      <c r="B69" s="61"/>
      <c r="C69" s="22" t="s">
        <v>397</v>
      </c>
      <c r="D69" s="27"/>
      <c r="E69" s="27"/>
      <c r="F69" s="27"/>
      <c r="G69" s="29"/>
      <c r="H69" s="27"/>
      <c r="I69" s="28"/>
      <c r="J69" s="81"/>
      <c r="K69" s="62"/>
      <c r="L69" s="61"/>
      <c r="M69" s="61"/>
      <c r="N69" s="61"/>
      <c r="O69" s="56"/>
      <c r="P69" s="61"/>
      <c r="Q69" s="65"/>
      <c r="R69" s="67"/>
    </row>
    <row r="70" spans="1:18" s="34" customFormat="1" ht="23.25" customHeight="1" x14ac:dyDescent="0.25">
      <c r="A70" s="77" t="s">
        <v>367</v>
      </c>
      <c r="B70" s="61" t="s">
        <v>363</v>
      </c>
      <c r="C70" s="22" t="s">
        <v>413</v>
      </c>
      <c r="D70" s="27">
        <f>D71</f>
        <v>1534466</v>
      </c>
      <c r="E70" s="27">
        <f>E71</f>
        <v>927318.35</v>
      </c>
      <c r="F70" s="27">
        <f>F71</f>
        <v>927318.35</v>
      </c>
      <c r="G70" s="29">
        <f t="shared" si="2"/>
        <v>1</v>
      </c>
      <c r="H70" s="27">
        <f t="shared" si="3"/>
        <v>0</v>
      </c>
      <c r="I70" s="28">
        <f>H70/E70</f>
        <v>0</v>
      </c>
      <c r="J70" s="81"/>
      <c r="K70" s="62" t="s">
        <v>404</v>
      </c>
      <c r="L70" s="61">
        <v>100</v>
      </c>
      <c r="M70" s="61">
        <v>100</v>
      </c>
      <c r="N70" s="61">
        <v>100</v>
      </c>
      <c r="O70" s="55">
        <f>N70/M70</f>
        <v>1</v>
      </c>
      <c r="P70" s="61">
        <v>0</v>
      </c>
      <c r="Q70" s="65">
        <v>0</v>
      </c>
      <c r="R70" s="67"/>
    </row>
    <row r="71" spans="1:18" s="34" customFormat="1" ht="51.75" customHeight="1" x14ac:dyDescent="0.25">
      <c r="A71" s="77"/>
      <c r="B71" s="61"/>
      <c r="C71" s="22" t="s">
        <v>396</v>
      </c>
      <c r="D71" s="27">
        <f>1534466</f>
        <v>1534466</v>
      </c>
      <c r="E71" s="27">
        <v>927318.35</v>
      </c>
      <c r="F71" s="27">
        <v>927318.35</v>
      </c>
      <c r="G71" s="29">
        <f t="shared" si="2"/>
        <v>1</v>
      </c>
      <c r="H71" s="27">
        <f t="shared" si="3"/>
        <v>0</v>
      </c>
      <c r="I71" s="28">
        <f t="shared" si="1"/>
        <v>0</v>
      </c>
      <c r="J71" s="81"/>
      <c r="K71" s="62"/>
      <c r="L71" s="61"/>
      <c r="M71" s="61"/>
      <c r="N71" s="61"/>
      <c r="O71" s="60"/>
      <c r="P71" s="61"/>
      <c r="Q71" s="65"/>
      <c r="R71" s="67"/>
    </row>
    <row r="72" spans="1:18" s="34" customFormat="1" ht="33.75" customHeight="1" x14ac:dyDescent="0.25">
      <c r="A72" s="77"/>
      <c r="B72" s="61"/>
      <c r="C72" s="22" t="s">
        <v>397</v>
      </c>
      <c r="D72" s="27"/>
      <c r="E72" s="27"/>
      <c r="F72" s="27"/>
      <c r="G72" s="29"/>
      <c r="H72" s="27"/>
      <c r="I72" s="28"/>
      <c r="J72" s="81"/>
      <c r="K72" s="62"/>
      <c r="L72" s="61"/>
      <c r="M72" s="61"/>
      <c r="N72" s="61"/>
      <c r="O72" s="56"/>
      <c r="P72" s="61"/>
      <c r="Q72" s="65"/>
      <c r="R72" s="67"/>
    </row>
    <row r="73" spans="1:18" s="32" customFormat="1" ht="32.25" customHeight="1" x14ac:dyDescent="0.25">
      <c r="A73" s="77" t="s">
        <v>350</v>
      </c>
      <c r="B73" s="21" t="s">
        <v>199</v>
      </c>
      <c r="C73" s="22" t="s">
        <v>413</v>
      </c>
      <c r="D73" s="27">
        <f>D74+D75</f>
        <v>19963326</v>
      </c>
      <c r="E73" s="27">
        <f>E74+E75</f>
        <v>18963326</v>
      </c>
      <c r="F73" s="27">
        <f>F74+F75</f>
        <v>18402292.91</v>
      </c>
      <c r="G73" s="29">
        <f t="shared" si="2"/>
        <v>0.97040000000000004</v>
      </c>
      <c r="H73" s="27">
        <f t="shared" si="3"/>
        <v>-561033.09</v>
      </c>
      <c r="I73" s="28">
        <f t="shared" ref="I73:I78" si="6">H73/E73</f>
        <v>-2.9600000000000001E-2</v>
      </c>
      <c r="J73" s="81"/>
      <c r="K73" s="21" t="s">
        <v>199</v>
      </c>
      <c r="L73" s="21" t="s">
        <v>199</v>
      </c>
      <c r="M73" s="21" t="s">
        <v>199</v>
      </c>
      <c r="N73" s="21" t="s">
        <v>199</v>
      </c>
      <c r="O73" s="26">
        <f>SUM(O15:O70)/24</f>
        <v>1.0886</v>
      </c>
      <c r="P73" s="21" t="s">
        <v>199</v>
      </c>
      <c r="Q73" s="21" t="s">
        <v>199</v>
      </c>
      <c r="R73" s="43"/>
    </row>
    <row r="74" spans="1:18" s="32" customFormat="1" ht="49.5" customHeight="1" x14ac:dyDescent="0.25">
      <c r="A74" s="77"/>
      <c r="B74" s="21" t="s">
        <v>199</v>
      </c>
      <c r="C74" s="22" t="s">
        <v>396</v>
      </c>
      <c r="D74" s="27">
        <f t="shared" ref="D74:F75" si="7">D71+D68+D65</f>
        <v>19902600</v>
      </c>
      <c r="E74" s="27">
        <f>E71+E68+E65</f>
        <v>18902600</v>
      </c>
      <c r="F74" s="27">
        <f t="shared" si="7"/>
        <v>18345529.75</v>
      </c>
      <c r="G74" s="29">
        <f t="shared" si="2"/>
        <v>0.97050000000000003</v>
      </c>
      <c r="H74" s="27">
        <f t="shared" si="3"/>
        <v>-557070.25</v>
      </c>
      <c r="I74" s="28">
        <f t="shared" si="6"/>
        <v>-2.9499999999999998E-2</v>
      </c>
      <c r="J74" s="81"/>
      <c r="K74" s="21" t="s">
        <v>199</v>
      </c>
      <c r="L74" s="21" t="s">
        <v>199</v>
      </c>
      <c r="M74" s="21" t="s">
        <v>199</v>
      </c>
      <c r="N74" s="21" t="s">
        <v>199</v>
      </c>
      <c r="O74" s="21" t="s">
        <v>199</v>
      </c>
      <c r="P74" s="21" t="s">
        <v>199</v>
      </c>
      <c r="Q74" s="21" t="s">
        <v>199</v>
      </c>
      <c r="R74" s="43"/>
    </row>
    <row r="75" spans="1:18" s="32" customFormat="1" ht="42" customHeight="1" x14ac:dyDescent="0.25">
      <c r="A75" s="77"/>
      <c r="B75" s="21" t="s">
        <v>199</v>
      </c>
      <c r="C75" s="22" t="s">
        <v>397</v>
      </c>
      <c r="D75" s="27">
        <f t="shared" si="7"/>
        <v>60726</v>
      </c>
      <c r="E75" s="27">
        <f t="shared" si="7"/>
        <v>60726</v>
      </c>
      <c r="F75" s="27">
        <f t="shared" si="7"/>
        <v>56763.16</v>
      </c>
      <c r="G75" s="29">
        <f t="shared" si="2"/>
        <v>0.93469999999999998</v>
      </c>
      <c r="H75" s="27">
        <f t="shared" si="3"/>
        <v>-3962.84</v>
      </c>
      <c r="I75" s="28">
        <f t="shared" si="6"/>
        <v>-6.5299999999999997E-2</v>
      </c>
      <c r="J75" s="81"/>
      <c r="K75" s="21" t="s">
        <v>199</v>
      </c>
      <c r="L75" s="21" t="s">
        <v>199</v>
      </c>
      <c r="M75" s="21" t="s">
        <v>199</v>
      </c>
      <c r="N75" s="21" t="s">
        <v>199</v>
      </c>
      <c r="O75" s="21" t="s">
        <v>199</v>
      </c>
      <c r="P75" s="21" t="s">
        <v>199</v>
      </c>
      <c r="Q75" s="21" t="s">
        <v>199</v>
      </c>
      <c r="R75" s="43"/>
    </row>
    <row r="76" spans="1:18" s="32" customFormat="1" ht="27.75" customHeight="1" x14ac:dyDescent="0.25">
      <c r="A76" s="77" t="s">
        <v>426</v>
      </c>
      <c r="B76" s="21" t="s">
        <v>199</v>
      </c>
      <c r="C76" s="22" t="s">
        <v>413</v>
      </c>
      <c r="D76" s="27">
        <f>D77+D78</f>
        <v>59690923.549999997</v>
      </c>
      <c r="E76" s="27">
        <f>E77+E78</f>
        <v>63498164.259999998</v>
      </c>
      <c r="F76" s="27">
        <f>F77+F78</f>
        <v>62465209.920000002</v>
      </c>
      <c r="G76" s="29">
        <f t="shared" si="2"/>
        <v>0.98370000000000002</v>
      </c>
      <c r="H76" s="27">
        <f t="shared" si="3"/>
        <v>-1032954.34</v>
      </c>
      <c r="I76" s="28">
        <f t="shared" si="6"/>
        <v>-1.6299999999999999E-2</v>
      </c>
      <c r="J76" s="81"/>
      <c r="K76" s="21" t="s">
        <v>199</v>
      </c>
      <c r="L76" s="21" t="s">
        <v>199</v>
      </c>
      <c r="M76" s="21" t="s">
        <v>199</v>
      </c>
      <c r="N76" s="21" t="s">
        <v>199</v>
      </c>
      <c r="O76" s="21" t="s">
        <v>199</v>
      </c>
      <c r="P76" s="21" t="s">
        <v>199</v>
      </c>
      <c r="Q76" s="21" t="s">
        <v>199</v>
      </c>
      <c r="R76" s="43"/>
    </row>
    <row r="77" spans="1:18" s="32" customFormat="1" ht="48.75" customHeight="1" x14ac:dyDescent="0.25">
      <c r="A77" s="77"/>
      <c r="B77" s="21" t="s">
        <v>199</v>
      </c>
      <c r="C77" s="22" t="s">
        <v>396</v>
      </c>
      <c r="D77" s="27">
        <f t="shared" ref="D77:F78" si="8">D74+D55</f>
        <v>33227900</v>
      </c>
      <c r="E77" s="27">
        <f t="shared" si="8"/>
        <v>33227900</v>
      </c>
      <c r="F77" s="27">
        <f t="shared" si="8"/>
        <v>32331090.559999999</v>
      </c>
      <c r="G77" s="29">
        <f t="shared" si="2"/>
        <v>0.97299999999999998</v>
      </c>
      <c r="H77" s="27">
        <f t="shared" si="3"/>
        <v>-896809.44</v>
      </c>
      <c r="I77" s="28">
        <f t="shared" si="6"/>
        <v>-2.7E-2</v>
      </c>
      <c r="J77" s="81"/>
      <c r="K77" s="21" t="s">
        <v>199</v>
      </c>
      <c r="L77" s="21" t="s">
        <v>199</v>
      </c>
      <c r="M77" s="21" t="s">
        <v>199</v>
      </c>
      <c r="N77" s="21" t="s">
        <v>199</v>
      </c>
      <c r="O77" s="21" t="s">
        <v>199</v>
      </c>
      <c r="P77" s="21" t="s">
        <v>199</v>
      </c>
      <c r="Q77" s="21" t="s">
        <v>199</v>
      </c>
      <c r="R77" s="43"/>
    </row>
    <row r="78" spans="1:18" s="32" customFormat="1" ht="36.75" customHeight="1" x14ac:dyDescent="0.25">
      <c r="A78" s="77"/>
      <c r="B78" s="21" t="s">
        <v>199</v>
      </c>
      <c r="C78" s="22" t="s">
        <v>397</v>
      </c>
      <c r="D78" s="27">
        <f t="shared" si="8"/>
        <v>26463023.550000001</v>
      </c>
      <c r="E78" s="27">
        <f t="shared" si="8"/>
        <v>30270264.260000002</v>
      </c>
      <c r="F78" s="27">
        <f t="shared" si="8"/>
        <v>30134119.359999999</v>
      </c>
      <c r="G78" s="29">
        <f t="shared" si="2"/>
        <v>0.99550000000000005</v>
      </c>
      <c r="H78" s="27">
        <f t="shared" si="3"/>
        <v>-136144.9</v>
      </c>
      <c r="I78" s="28">
        <f t="shared" si="6"/>
        <v>-4.4999999999999997E-3</v>
      </c>
      <c r="J78" s="81"/>
      <c r="K78" s="21" t="s">
        <v>199</v>
      </c>
      <c r="L78" s="21" t="s">
        <v>199</v>
      </c>
      <c r="M78" s="21" t="s">
        <v>199</v>
      </c>
      <c r="N78" s="21" t="s">
        <v>199</v>
      </c>
      <c r="O78" s="21" t="s">
        <v>199</v>
      </c>
      <c r="P78" s="21" t="s">
        <v>199</v>
      </c>
      <c r="Q78" s="21" t="s">
        <v>199</v>
      </c>
      <c r="R78" s="43"/>
    </row>
    <row r="79" spans="1:18" s="32" customFormat="1" ht="15.75" x14ac:dyDescent="0.25">
      <c r="A79" s="77" t="s">
        <v>416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</row>
    <row r="80" spans="1:18" s="32" customFormat="1" ht="42" customHeight="1" x14ac:dyDescent="0.25">
      <c r="A80" s="77" t="s">
        <v>338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</row>
    <row r="81" spans="1:18" s="32" customFormat="1" ht="33" customHeight="1" x14ac:dyDescent="0.25">
      <c r="A81" s="80" t="s">
        <v>345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</row>
    <row r="82" spans="1:18" s="32" customFormat="1" ht="29.25" customHeight="1" x14ac:dyDescent="0.25">
      <c r="A82" s="62" t="s">
        <v>357</v>
      </c>
      <c r="B82" s="61" t="s">
        <v>421</v>
      </c>
      <c r="C82" s="35" t="s">
        <v>413</v>
      </c>
      <c r="D82" s="27">
        <f>D83</f>
        <v>40000</v>
      </c>
      <c r="E82" s="27">
        <f>E83</f>
        <v>40000</v>
      </c>
      <c r="F82" s="27">
        <f>F83</f>
        <v>40000</v>
      </c>
      <c r="G82" s="29">
        <f t="shared" ref="G82:G94" si="9">F82/E82</f>
        <v>1</v>
      </c>
      <c r="H82" s="27">
        <f>E82-F82</f>
        <v>0</v>
      </c>
      <c r="I82" s="28">
        <f t="shared" ref="I82:I94" si="10">H82/E82</f>
        <v>0</v>
      </c>
      <c r="J82" s="81"/>
      <c r="K82" s="62" t="s">
        <v>406</v>
      </c>
      <c r="L82" s="61" t="s">
        <v>447</v>
      </c>
      <c r="M82" s="61" t="s">
        <v>447</v>
      </c>
      <c r="N82" s="61">
        <v>63</v>
      </c>
      <c r="O82" s="55">
        <v>1</v>
      </c>
      <c r="P82" s="61">
        <v>0</v>
      </c>
      <c r="Q82" s="65">
        <v>0</v>
      </c>
      <c r="R82" s="67" t="s">
        <v>467</v>
      </c>
    </row>
    <row r="83" spans="1:18" s="32" customFormat="1" ht="45" customHeight="1" x14ac:dyDescent="0.25">
      <c r="A83" s="62"/>
      <c r="B83" s="61"/>
      <c r="C83" s="35" t="s">
        <v>397</v>
      </c>
      <c r="D83" s="27">
        <v>40000</v>
      </c>
      <c r="E83" s="27">
        <v>40000</v>
      </c>
      <c r="F83" s="27">
        <v>40000</v>
      </c>
      <c r="G83" s="29">
        <f t="shared" si="9"/>
        <v>1</v>
      </c>
      <c r="H83" s="27">
        <f>E83-F83</f>
        <v>0</v>
      </c>
      <c r="I83" s="28">
        <f t="shared" si="10"/>
        <v>0</v>
      </c>
      <c r="J83" s="81"/>
      <c r="K83" s="62"/>
      <c r="L83" s="61"/>
      <c r="M83" s="61"/>
      <c r="N83" s="61"/>
      <c r="O83" s="56"/>
      <c r="P83" s="61"/>
      <c r="Q83" s="65"/>
      <c r="R83" s="67"/>
    </row>
    <row r="84" spans="1:18" s="32" customFormat="1" ht="39" customHeight="1" x14ac:dyDescent="0.25">
      <c r="A84" s="62" t="s">
        <v>346</v>
      </c>
      <c r="B84" s="61"/>
      <c r="C84" s="35" t="s">
        <v>413</v>
      </c>
      <c r="D84" s="27"/>
      <c r="E84" s="27"/>
      <c r="F84" s="27"/>
      <c r="G84" s="29"/>
      <c r="H84" s="27"/>
      <c r="I84" s="27"/>
      <c r="J84" s="81"/>
      <c r="K84" s="62" t="s">
        <v>407</v>
      </c>
      <c r="L84" s="61" t="s">
        <v>448</v>
      </c>
      <c r="M84" s="61" t="s">
        <v>448</v>
      </c>
      <c r="N84" s="61">
        <v>100</v>
      </c>
      <c r="O84" s="55">
        <v>1</v>
      </c>
      <c r="P84" s="61">
        <v>0</v>
      </c>
      <c r="Q84" s="65">
        <v>0</v>
      </c>
      <c r="R84" s="67"/>
    </row>
    <row r="85" spans="1:18" s="32" customFormat="1" ht="33" customHeight="1" x14ac:dyDescent="0.25">
      <c r="A85" s="62"/>
      <c r="B85" s="61"/>
      <c r="C85" s="25" t="s">
        <v>397</v>
      </c>
      <c r="D85" s="27"/>
      <c r="E85" s="27"/>
      <c r="F85" s="27"/>
      <c r="G85" s="29"/>
      <c r="H85" s="27"/>
      <c r="I85" s="27"/>
      <c r="J85" s="81"/>
      <c r="K85" s="62"/>
      <c r="L85" s="61"/>
      <c r="M85" s="61"/>
      <c r="N85" s="61"/>
      <c r="O85" s="56"/>
      <c r="P85" s="61"/>
      <c r="Q85" s="65"/>
      <c r="R85" s="67"/>
    </row>
    <row r="86" spans="1:18" s="32" customFormat="1" ht="30.75" customHeight="1" x14ac:dyDescent="0.25">
      <c r="A86" s="62" t="s">
        <v>417</v>
      </c>
      <c r="B86" s="61" t="s">
        <v>421</v>
      </c>
      <c r="C86" s="35" t="s">
        <v>413</v>
      </c>
      <c r="D86" s="27">
        <v>40000</v>
      </c>
      <c r="E86" s="27">
        <v>40000</v>
      </c>
      <c r="F86" s="27">
        <v>40000</v>
      </c>
      <c r="G86" s="29">
        <f t="shared" si="9"/>
        <v>1</v>
      </c>
      <c r="H86" s="27">
        <f>E86-F86</f>
        <v>0</v>
      </c>
      <c r="I86" s="28">
        <f t="shared" si="10"/>
        <v>0</v>
      </c>
      <c r="J86" s="81"/>
      <c r="K86" s="21" t="s">
        <v>199</v>
      </c>
      <c r="L86" s="21" t="s">
        <v>199</v>
      </c>
      <c r="M86" s="21" t="s">
        <v>199</v>
      </c>
      <c r="N86" s="21" t="s">
        <v>199</v>
      </c>
      <c r="O86" s="21" t="s">
        <v>199</v>
      </c>
      <c r="P86" s="21" t="s">
        <v>199</v>
      </c>
      <c r="Q86" s="21" t="s">
        <v>199</v>
      </c>
      <c r="R86" s="43"/>
    </row>
    <row r="87" spans="1:18" s="32" customFormat="1" ht="36.75" customHeight="1" x14ac:dyDescent="0.25">
      <c r="A87" s="62"/>
      <c r="B87" s="61"/>
      <c r="C87" s="25" t="s">
        <v>397</v>
      </c>
      <c r="D87" s="27">
        <v>40000</v>
      </c>
      <c r="E87" s="27">
        <v>40000</v>
      </c>
      <c r="F87" s="27">
        <v>40000</v>
      </c>
      <c r="G87" s="29">
        <f t="shared" si="9"/>
        <v>1</v>
      </c>
      <c r="H87" s="27">
        <f>E87-F87</f>
        <v>0</v>
      </c>
      <c r="I87" s="28">
        <f t="shared" si="10"/>
        <v>0</v>
      </c>
      <c r="J87" s="81"/>
      <c r="K87" s="21" t="s">
        <v>199</v>
      </c>
      <c r="L87" s="21" t="s">
        <v>199</v>
      </c>
      <c r="M87" s="21" t="s">
        <v>199</v>
      </c>
      <c r="N87" s="21" t="s">
        <v>199</v>
      </c>
      <c r="O87" s="21" t="s">
        <v>199</v>
      </c>
      <c r="P87" s="21" t="s">
        <v>199</v>
      </c>
      <c r="Q87" s="21" t="s">
        <v>199</v>
      </c>
      <c r="R87" s="43"/>
    </row>
    <row r="88" spans="1:18" s="32" customFormat="1" ht="27" customHeight="1" x14ac:dyDescent="0.25">
      <c r="A88" s="77" t="s">
        <v>347</v>
      </c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</row>
    <row r="89" spans="1:18" s="32" customFormat="1" ht="39" customHeight="1" x14ac:dyDescent="0.25">
      <c r="A89" s="62" t="s">
        <v>348</v>
      </c>
      <c r="B89" s="61" t="s">
        <v>421</v>
      </c>
      <c r="C89" s="25" t="s">
        <v>413</v>
      </c>
      <c r="D89" s="27">
        <f>D90</f>
        <v>170000</v>
      </c>
      <c r="E89" s="27">
        <f>E90</f>
        <v>170000</v>
      </c>
      <c r="F89" s="27">
        <f>F90</f>
        <v>169872.8</v>
      </c>
      <c r="G89" s="29">
        <f t="shared" si="9"/>
        <v>0.99929999999999997</v>
      </c>
      <c r="H89" s="27">
        <f t="shared" ref="H89:H94" si="11">F89-E89</f>
        <v>-127.2</v>
      </c>
      <c r="I89" s="28">
        <f t="shared" si="10"/>
        <v>-6.9999999999999999E-4</v>
      </c>
      <c r="J89" s="81"/>
      <c r="K89" s="77" t="s">
        <v>408</v>
      </c>
      <c r="L89" s="61">
        <v>170</v>
      </c>
      <c r="M89" s="61">
        <v>170</v>
      </c>
      <c r="N89" s="61">
        <v>236</v>
      </c>
      <c r="O89" s="55">
        <f>N89/M89</f>
        <v>1.3882000000000001</v>
      </c>
      <c r="P89" s="61">
        <f>N89-M89</f>
        <v>66</v>
      </c>
      <c r="Q89" s="65">
        <f>N89/M89-1</f>
        <v>0.38819999999999999</v>
      </c>
      <c r="R89" s="67" t="s">
        <v>468</v>
      </c>
    </row>
    <row r="90" spans="1:18" s="32" customFormat="1" ht="33.75" customHeight="1" x14ac:dyDescent="0.25">
      <c r="A90" s="62"/>
      <c r="B90" s="61"/>
      <c r="C90" s="25" t="s">
        <v>397</v>
      </c>
      <c r="D90" s="27">
        <v>170000</v>
      </c>
      <c r="E90" s="27">
        <v>170000</v>
      </c>
      <c r="F90" s="27">
        <v>169872.8</v>
      </c>
      <c r="G90" s="29">
        <f t="shared" si="9"/>
        <v>0.99929999999999997</v>
      </c>
      <c r="H90" s="27">
        <f t="shared" si="11"/>
        <v>-127.2</v>
      </c>
      <c r="I90" s="28">
        <f t="shared" si="10"/>
        <v>-6.9999999999999999E-4</v>
      </c>
      <c r="J90" s="81"/>
      <c r="K90" s="77"/>
      <c r="L90" s="61"/>
      <c r="M90" s="61"/>
      <c r="N90" s="61"/>
      <c r="O90" s="56"/>
      <c r="P90" s="61"/>
      <c r="Q90" s="65"/>
      <c r="R90" s="67"/>
    </row>
    <row r="91" spans="1:18" s="32" customFormat="1" ht="27.75" customHeight="1" x14ac:dyDescent="0.25">
      <c r="A91" s="62" t="s">
        <v>378</v>
      </c>
      <c r="B91" s="61"/>
      <c r="C91" s="25" t="s">
        <v>413</v>
      </c>
      <c r="D91" s="27">
        <f>D92</f>
        <v>204664</v>
      </c>
      <c r="E91" s="27">
        <f>E92</f>
        <v>204664</v>
      </c>
      <c r="F91" s="27">
        <f>F92</f>
        <v>202327.96</v>
      </c>
      <c r="G91" s="29">
        <f t="shared" si="9"/>
        <v>0.98860000000000003</v>
      </c>
      <c r="H91" s="27">
        <f t="shared" si="11"/>
        <v>-2336.04</v>
      </c>
      <c r="I91" s="28">
        <f t="shared" si="10"/>
        <v>-1.14E-2</v>
      </c>
      <c r="J91" s="81"/>
      <c r="K91" s="77" t="s">
        <v>409</v>
      </c>
      <c r="L91" s="61">
        <v>105</v>
      </c>
      <c r="M91" s="61">
        <v>105</v>
      </c>
      <c r="N91" s="61">
        <v>105</v>
      </c>
      <c r="O91" s="55">
        <f>N91/M91</f>
        <v>1</v>
      </c>
      <c r="P91" s="61">
        <f>N91-M91</f>
        <v>0</v>
      </c>
      <c r="Q91" s="65">
        <v>0</v>
      </c>
      <c r="R91" s="67"/>
    </row>
    <row r="92" spans="1:18" s="32" customFormat="1" ht="42" customHeight="1" x14ac:dyDescent="0.25">
      <c r="A92" s="62"/>
      <c r="B92" s="61"/>
      <c r="C92" s="25" t="s">
        <v>397</v>
      </c>
      <c r="D92" s="27">
        <v>204664</v>
      </c>
      <c r="E92" s="27">
        <v>204664</v>
      </c>
      <c r="F92" s="27">
        <v>202327.96</v>
      </c>
      <c r="G92" s="29">
        <f t="shared" si="9"/>
        <v>0.98860000000000003</v>
      </c>
      <c r="H92" s="27">
        <f t="shared" si="11"/>
        <v>-2336.04</v>
      </c>
      <c r="I92" s="28">
        <f t="shared" si="10"/>
        <v>-1.14E-2</v>
      </c>
      <c r="J92" s="81"/>
      <c r="K92" s="77"/>
      <c r="L92" s="61"/>
      <c r="M92" s="61"/>
      <c r="N92" s="61"/>
      <c r="O92" s="56"/>
      <c r="P92" s="61"/>
      <c r="Q92" s="65"/>
      <c r="R92" s="67"/>
    </row>
    <row r="93" spans="1:18" s="32" customFormat="1" ht="29.25" customHeight="1" x14ac:dyDescent="0.25">
      <c r="A93" s="62" t="s">
        <v>358</v>
      </c>
      <c r="B93" s="61"/>
      <c r="C93" s="25" t="s">
        <v>413</v>
      </c>
      <c r="D93" s="27">
        <f>D94</f>
        <v>374664</v>
      </c>
      <c r="E93" s="27">
        <f>E94</f>
        <v>374664</v>
      </c>
      <c r="F93" s="27">
        <f>F94</f>
        <v>372200.76</v>
      </c>
      <c r="G93" s="29">
        <f t="shared" si="9"/>
        <v>0.99339999999999995</v>
      </c>
      <c r="H93" s="27">
        <f t="shared" si="11"/>
        <v>-2463.2399999999998</v>
      </c>
      <c r="I93" s="28">
        <f t="shared" si="10"/>
        <v>-6.6E-3</v>
      </c>
      <c r="J93" s="81"/>
      <c r="K93" s="21" t="s">
        <v>199</v>
      </c>
      <c r="L93" s="21" t="s">
        <v>199</v>
      </c>
      <c r="M93" s="21" t="s">
        <v>199</v>
      </c>
      <c r="N93" s="21" t="s">
        <v>199</v>
      </c>
      <c r="O93" s="21" t="s">
        <v>199</v>
      </c>
      <c r="P93" s="21" t="s">
        <v>199</v>
      </c>
      <c r="Q93" s="21" t="s">
        <v>199</v>
      </c>
      <c r="R93" s="43"/>
    </row>
    <row r="94" spans="1:18" s="32" customFormat="1" ht="30.75" customHeight="1" x14ac:dyDescent="0.25">
      <c r="A94" s="62"/>
      <c r="B94" s="61"/>
      <c r="C94" s="25" t="s">
        <v>397</v>
      </c>
      <c r="D94" s="27">
        <f>D92+D90</f>
        <v>374664</v>
      </c>
      <c r="E94" s="27">
        <f>E92+E90</f>
        <v>374664</v>
      </c>
      <c r="F94" s="27">
        <f>F92+F90</f>
        <v>372200.76</v>
      </c>
      <c r="G94" s="29">
        <f t="shared" si="9"/>
        <v>0.99339999999999995</v>
      </c>
      <c r="H94" s="27">
        <f t="shared" si="11"/>
        <v>-2463.2399999999998</v>
      </c>
      <c r="I94" s="28">
        <f t="shared" si="10"/>
        <v>-6.6E-3</v>
      </c>
      <c r="J94" s="81"/>
      <c r="K94" s="21" t="s">
        <v>199</v>
      </c>
      <c r="L94" s="21" t="s">
        <v>199</v>
      </c>
      <c r="M94" s="21" t="s">
        <v>199</v>
      </c>
      <c r="N94" s="21" t="s">
        <v>199</v>
      </c>
      <c r="O94" s="21" t="s">
        <v>199</v>
      </c>
      <c r="P94" s="21" t="s">
        <v>199</v>
      </c>
      <c r="Q94" s="21" t="s">
        <v>199</v>
      </c>
      <c r="R94" s="43"/>
    </row>
    <row r="95" spans="1:18" s="48" customFormat="1" ht="20.25" customHeight="1" x14ac:dyDescent="0.25">
      <c r="A95" s="25" t="s">
        <v>349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51"/>
      <c r="P95" s="25"/>
      <c r="Q95" s="25"/>
      <c r="R95" s="25"/>
    </row>
    <row r="96" spans="1:18" s="32" customFormat="1" ht="17.25" customHeight="1" x14ac:dyDescent="0.25">
      <c r="A96" s="62" t="s">
        <v>427</v>
      </c>
      <c r="B96" s="61" t="s">
        <v>423</v>
      </c>
      <c r="C96" s="61"/>
      <c r="D96" s="78"/>
      <c r="E96" s="78"/>
      <c r="F96" s="78"/>
      <c r="G96" s="57"/>
      <c r="H96" s="78"/>
      <c r="I96" s="78"/>
      <c r="J96" s="61"/>
      <c r="K96" s="22" t="s">
        <v>410</v>
      </c>
      <c r="L96" s="21">
        <v>100</v>
      </c>
      <c r="M96" s="21">
        <v>100</v>
      </c>
      <c r="N96" s="21">
        <v>100</v>
      </c>
      <c r="O96" s="26">
        <f>N96/M96</f>
        <v>1</v>
      </c>
      <c r="P96" s="21">
        <f>N96-M96</f>
        <v>0</v>
      </c>
      <c r="Q96" s="29">
        <v>0</v>
      </c>
      <c r="R96" s="43"/>
    </row>
    <row r="97" spans="1:18" s="32" customFormat="1" ht="35.25" customHeight="1" x14ac:dyDescent="0.25">
      <c r="A97" s="62"/>
      <c r="B97" s="61"/>
      <c r="C97" s="61"/>
      <c r="D97" s="78"/>
      <c r="E97" s="78"/>
      <c r="F97" s="78"/>
      <c r="G97" s="58"/>
      <c r="H97" s="78"/>
      <c r="I97" s="78"/>
      <c r="J97" s="61"/>
      <c r="K97" s="22" t="s">
        <v>459</v>
      </c>
      <c r="L97" s="21">
        <v>79</v>
      </c>
      <c r="M97" s="21">
        <v>79</v>
      </c>
      <c r="N97" s="21">
        <v>75.8</v>
      </c>
      <c r="O97" s="26">
        <f>N97/M97</f>
        <v>0.95950000000000002</v>
      </c>
      <c r="P97" s="45">
        <f>N97-M97</f>
        <v>-3.2</v>
      </c>
      <c r="Q97" s="53">
        <f>O97-1</f>
        <v>-4.0500000000000001E-2</v>
      </c>
      <c r="R97" s="43"/>
    </row>
    <row r="98" spans="1:18" s="32" customFormat="1" ht="35.25" customHeight="1" x14ac:dyDescent="0.25">
      <c r="A98" s="62"/>
      <c r="B98" s="61"/>
      <c r="C98" s="61"/>
      <c r="D98" s="78"/>
      <c r="E98" s="78"/>
      <c r="F98" s="78"/>
      <c r="G98" s="58"/>
      <c r="H98" s="78"/>
      <c r="I98" s="78"/>
      <c r="J98" s="61"/>
      <c r="K98" s="36" t="s">
        <v>411</v>
      </c>
      <c r="L98" s="21">
        <v>81.7</v>
      </c>
      <c r="M98" s="21">
        <v>81.7</v>
      </c>
      <c r="N98" s="21">
        <v>82.4</v>
      </c>
      <c r="O98" s="26">
        <f>N98/M98</f>
        <v>1.0085999999999999</v>
      </c>
      <c r="P98" s="21">
        <f>N98-M98</f>
        <v>0.70000000000000295</v>
      </c>
      <c r="Q98" s="29">
        <f>N98/M98-1</f>
        <v>8.6E-3</v>
      </c>
      <c r="R98" s="43"/>
    </row>
    <row r="99" spans="1:18" s="32" customFormat="1" ht="31.5" customHeight="1" x14ac:dyDescent="0.25">
      <c r="A99" s="62"/>
      <c r="B99" s="61"/>
      <c r="C99" s="61"/>
      <c r="D99" s="78"/>
      <c r="E99" s="78"/>
      <c r="F99" s="78"/>
      <c r="G99" s="59"/>
      <c r="H99" s="78"/>
      <c r="I99" s="78"/>
      <c r="J99" s="61"/>
      <c r="K99" s="36" t="s">
        <v>412</v>
      </c>
      <c r="L99" s="21">
        <v>76.7</v>
      </c>
      <c r="M99" s="21">
        <v>76.7</v>
      </c>
      <c r="N99" s="21">
        <v>73.8</v>
      </c>
      <c r="O99" s="26">
        <f>N99/M99</f>
        <v>0.96220000000000006</v>
      </c>
      <c r="P99" s="21">
        <f>N99-M99</f>
        <v>-2.9000000000000101</v>
      </c>
      <c r="Q99" s="29">
        <f>N99/M99-1</f>
        <v>-3.78E-2</v>
      </c>
      <c r="R99" s="43"/>
    </row>
    <row r="100" spans="1:18" s="32" customFormat="1" ht="43.5" customHeight="1" x14ac:dyDescent="0.25">
      <c r="A100" s="62" t="s">
        <v>352</v>
      </c>
      <c r="B100" s="61"/>
      <c r="C100" s="22" t="s">
        <v>413</v>
      </c>
      <c r="D100" s="78"/>
      <c r="E100" s="78"/>
      <c r="F100" s="78"/>
      <c r="G100" s="57"/>
      <c r="H100" s="78"/>
      <c r="I100" s="78"/>
      <c r="J100" s="81"/>
      <c r="K100" s="79" t="s">
        <v>402</v>
      </c>
      <c r="L100" s="61">
        <v>90</v>
      </c>
      <c r="M100" s="61">
        <v>90</v>
      </c>
      <c r="N100" s="61">
        <v>90</v>
      </c>
      <c r="O100" s="55">
        <f>N100/M100</f>
        <v>1</v>
      </c>
      <c r="P100" s="61">
        <v>0</v>
      </c>
      <c r="Q100" s="65">
        <v>0</v>
      </c>
      <c r="R100" s="67"/>
    </row>
    <row r="101" spans="1:18" s="32" customFormat="1" ht="43.5" customHeight="1" x14ac:dyDescent="0.25">
      <c r="A101" s="62"/>
      <c r="B101" s="61"/>
      <c r="C101" s="22" t="s">
        <v>397</v>
      </c>
      <c r="D101" s="78"/>
      <c r="E101" s="78"/>
      <c r="F101" s="78"/>
      <c r="G101" s="58"/>
      <c r="H101" s="78"/>
      <c r="I101" s="78"/>
      <c r="J101" s="81"/>
      <c r="K101" s="79"/>
      <c r="L101" s="61"/>
      <c r="M101" s="61"/>
      <c r="N101" s="61"/>
      <c r="O101" s="56"/>
      <c r="P101" s="61"/>
      <c r="Q101" s="65"/>
      <c r="R101" s="67"/>
    </row>
    <row r="102" spans="1:18" s="32" customFormat="1" ht="30" customHeight="1" x14ac:dyDescent="0.25">
      <c r="A102" s="62" t="s">
        <v>415</v>
      </c>
      <c r="B102" s="61" t="s">
        <v>423</v>
      </c>
      <c r="C102" s="22" t="s">
        <v>413</v>
      </c>
      <c r="D102" s="78"/>
      <c r="E102" s="78"/>
      <c r="F102" s="78"/>
      <c r="G102" s="58"/>
      <c r="H102" s="78"/>
      <c r="I102" s="78"/>
      <c r="J102" s="81"/>
      <c r="K102" s="62" t="s">
        <v>402</v>
      </c>
      <c r="L102" s="61">
        <v>62</v>
      </c>
      <c r="M102" s="61">
        <v>62</v>
      </c>
      <c r="N102" s="61">
        <v>62</v>
      </c>
      <c r="O102" s="55">
        <f>N102/M102</f>
        <v>1</v>
      </c>
      <c r="P102" s="61">
        <v>0</v>
      </c>
      <c r="Q102" s="65">
        <v>0</v>
      </c>
      <c r="R102" s="67"/>
    </row>
    <row r="103" spans="1:18" s="32" customFormat="1" ht="51" customHeight="1" x14ac:dyDescent="0.25">
      <c r="A103" s="64"/>
      <c r="B103" s="61"/>
      <c r="C103" s="22" t="s">
        <v>397</v>
      </c>
      <c r="D103" s="78"/>
      <c r="E103" s="78"/>
      <c r="F103" s="78"/>
      <c r="G103" s="59"/>
      <c r="H103" s="78"/>
      <c r="I103" s="78"/>
      <c r="J103" s="81"/>
      <c r="K103" s="62"/>
      <c r="L103" s="61"/>
      <c r="M103" s="61"/>
      <c r="N103" s="61"/>
      <c r="O103" s="56"/>
      <c r="P103" s="61"/>
      <c r="Q103" s="65"/>
      <c r="R103" s="67"/>
    </row>
    <row r="104" spans="1:18" s="32" customFormat="1" ht="50.25" customHeight="1" x14ac:dyDescent="0.25">
      <c r="A104" s="62" t="s">
        <v>379</v>
      </c>
      <c r="B104" s="61" t="s">
        <v>424</v>
      </c>
      <c r="C104" s="22" t="s">
        <v>413</v>
      </c>
      <c r="D104" s="27"/>
      <c r="E104" s="27"/>
      <c r="F104" s="27"/>
      <c r="G104" s="27"/>
      <c r="H104" s="27"/>
      <c r="I104" s="27"/>
      <c r="J104" s="81"/>
      <c r="K104" s="62" t="s">
        <v>402</v>
      </c>
      <c r="L104" s="61">
        <v>28</v>
      </c>
      <c r="M104" s="61">
        <v>28</v>
      </c>
      <c r="N104" s="61">
        <v>28</v>
      </c>
      <c r="O104" s="55">
        <f>N104/M104</f>
        <v>1</v>
      </c>
      <c r="P104" s="61">
        <v>0</v>
      </c>
      <c r="Q104" s="65">
        <v>0</v>
      </c>
      <c r="R104" s="67"/>
    </row>
    <row r="105" spans="1:18" s="32" customFormat="1" ht="50.25" customHeight="1" x14ac:dyDescent="0.25">
      <c r="A105" s="62"/>
      <c r="B105" s="61"/>
      <c r="C105" s="22" t="s">
        <v>397</v>
      </c>
      <c r="D105" s="27"/>
      <c r="E105" s="27"/>
      <c r="F105" s="27"/>
      <c r="G105" s="27"/>
      <c r="H105" s="27"/>
      <c r="I105" s="27"/>
      <c r="J105" s="81"/>
      <c r="K105" s="62"/>
      <c r="L105" s="61"/>
      <c r="M105" s="61"/>
      <c r="N105" s="61"/>
      <c r="O105" s="56"/>
      <c r="P105" s="61"/>
      <c r="Q105" s="65"/>
      <c r="R105" s="67"/>
    </row>
    <row r="106" spans="1:18" s="32" customFormat="1" ht="17.25" customHeight="1" x14ac:dyDescent="0.25">
      <c r="A106" s="62" t="s">
        <v>380</v>
      </c>
      <c r="B106" s="61" t="s">
        <v>428</v>
      </c>
      <c r="C106" s="22" t="s">
        <v>413</v>
      </c>
      <c r="D106" s="27">
        <f>D107</f>
        <v>150000</v>
      </c>
      <c r="E106" s="27">
        <f>E107</f>
        <v>150000</v>
      </c>
      <c r="F106" s="27">
        <f>F107</f>
        <v>147552.93</v>
      </c>
      <c r="G106" s="29">
        <f t="shared" ref="G106:G142" si="12">F106/E106</f>
        <v>0.98370000000000002</v>
      </c>
      <c r="H106" s="27">
        <f>F106-E106</f>
        <v>-2447.0700000000002</v>
      </c>
      <c r="I106" s="28">
        <f t="shared" ref="I106:I142" si="13">H106/E106</f>
        <v>-1.6299999999999999E-2</v>
      </c>
      <c r="J106" s="81"/>
      <c r="K106" s="62" t="s">
        <v>351</v>
      </c>
      <c r="L106" s="61">
        <v>58</v>
      </c>
      <c r="M106" s="61">
        <v>58</v>
      </c>
      <c r="N106" s="61">
        <v>87</v>
      </c>
      <c r="O106" s="55">
        <f>N106/M106</f>
        <v>1.5</v>
      </c>
      <c r="P106" s="61">
        <f>N106-M106</f>
        <v>29</v>
      </c>
      <c r="Q106" s="65">
        <f>N106/M106-1</f>
        <v>0.5</v>
      </c>
      <c r="R106" s="67" t="s">
        <v>470</v>
      </c>
    </row>
    <row r="107" spans="1:18" s="32" customFormat="1" ht="30.75" customHeight="1" x14ac:dyDescent="0.25">
      <c r="A107" s="62"/>
      <c r="B107" s="61"/>
      <c r="C107" s="22" t="s">
        <v>397</v>
      </c>
      <c r="D107" s="27">
        <v>150000</v>
      </c>
      <c r="E107" s="27">
        <v>150000</v>
      </c>
      <c r="F107" s="27">
        <v>147552.93</v>
      </c>
      <c r="G107" s="29">
        <f t="shared" si="12"/>
        <v>0.98370000000000002</v>
      </c>
      <c r="H107" s="27">
        <f>F107-E107</f>
        <v>-2447.0700000000002</v>
      </c>
      <c r="I107" s="28">
        <f t="shared" si="13"/>
        <v>-1.6299999999999999E-2</v>
      </c>
      <c r="J107" s="81"/>
      <c r="K107" s="62"/>
      <c r="L107" s="61"/>
      <c r="M107" s="61"/>
      <c r="N107" s="61"/>
      <c r="O107" s="56"/>
      <c r="P107" s="61"/>
      <c r="Q107" s="65"/>
      <c r="R107" s="67"/>
    </row>
    <row r="108" spans="1:18" s="32" customFormat="1" ht="54" customHeight="1" x14ac:dyDescent="0.25">
      <c r="A108" s="22" t="s">
        <v>381</v>
      </c>
      <c r="B108" s="21" t="s">
        <v>325</v>
      </c>
      <c r="C108" s="21" t="s">
        <v>331</v>
      </c>
      <c r="D108" s="27"/>
      <c r="E108" s="27"/>
      <c r="F108" s="27"/>
      <c r="G108" s="29"/>
      <c r="H108" s="27"/>
      <c r="I108" s="27"/>
      <c r="J108" s="37"/>
      <c r="K108" s="22" t="s">
        <v>353</v>
      </c>
      <c r="L108" s="21">
        <v>5.3</v>
      </c>
      <c r="M108" s="21">
        <v>5.3</v>
      </c>
      <c r="N108" s="21">
        <v>4.5999999999999996</v>
      </c>
      <c r="O108" s="26">
        <f>M108/N108</f>
        <v>1.1521999999999999</v>
      </c>
      <c r="P108" s="21">
        <f>M108-N108</f>
        <v>0.7</v>
      </c>
      <c r="Q108" s="29">
        <f>O108-1</f>
        <v>0.1522</v>
      </c>
      <c r="R108" s="43" t="s">
        <v>469</v>
      </c>
    </row>
    <row r="109" spans="1:18" s="34" customFormat="1" ht="44.25" customHeight="1" x14ac:dyDescent="0.25">
      <c r="A109" s="77" t="s">
        <v>369</v>
      </c>
      <c r="B109" s="21" t="s">
        <v>199</v>
      </c>
      <c r="C109" s="22" t="s">
        <v>413</v>
      </c>
      <c r="D109" s="27">
        <f>D110</f>
        <v>150000</v>
      </c>
      <c r="E109" s="27">
        <f>E110</f>
        <v>150000</v>
      </c>
      <c r="F109" s="27">
        <f>F110</f>
        <v>147552.93</v>
      </c>
      <c r="G109" s="29">
        <f t="shared" si="12"/>
        <v>0.98370000000000002</v>
      </c>
      <c r="H109" s="27">
        <f>F109-E109</f>
        <v>-2447.0700000000002</v>
      </c>
      <c r="I109" s="28">
        <f t="shared" si="13"/>
        <v>-1.6299999999999999E-2</v>
      </c>
      <c r="J109" s="37"/>
      <c r="K109" s="21" t="s">
        <v>199</v>
      </c>
      <c r="L109" s="21" t="s">
        <v>199</v>
      </c>
      <c r="M109" s="21" t="s">
        <v>199</v>
      </c>
      <c r="N109" s="21" t="s">
        <v>199</v>
      </c>
      <c r="O109" s="21" t="s">
        <v>199</v>
      </c>
      <c r="P109" s="21" t="s">
        <v>199</v>
      </c>
      <c r="Q109" s="21" t="s">
        <v>199</v>
      </c>
      <c r="R109" s="43"/>
    </row>
    <row r="110" spans="1:18" s="34" customFormat="1" ht="44.25" customHeight="1" x14ac:dyDescent="0.25">
      <c r="A110" s="77"/>
      <c r="B110" s="21" t="s">
        <v>199</v>
      </c>
      <c r="C110" s="22" t="s">
        <v>397</v>
      </c>
      <c r="D110" s="27">
        <v>150000</v>
      </c>
      <c r="E110" s="27">
        <v>150000</v>
      </c>
      <c r="F110" s="27">
        <f>F107</f>
        <v>147552.93</v>
      </c>
      <c r="G110" s="29">
        <f t="shared" si="12"/>
        <v>0.98370000000000002</v>
      </c>
      <c r="H110" s="27">
        <f>F110-E110</f>
        <v>-2447.0700000000002</v>
      </c>
      <c r="I110" s="28">
        <f t="shared" si="13"/>
        <v>-1.6299999999999999E-2</v>
      </c>
      <c r="J110" s="37"/>
      <c r="K110" s="21" t="s">
        <v>199</v>
      </c>
      <c r="L110" s="21" t="s">
        <v>199</v>
      </c>
      <c r="M110" s="21" t="s">
        <v>199</v>
      </c>
      <c r="N110" s="21" t="s">
        <v>199</v>
      </c>
      <c r="O110" s="21" t="s">
        <v>199</v>
      </c>
      <c r="P110" s="21" t="s">
        <v>199</v>
      </c>
      <c r="Q110" s="21" t="s">
        <v>199</v>
      </c>
      <c r="R110" s="43"/>
    </row>
    <row r="111" spans="1:18" s="34" customFormat="1" ht="44.25" customHeight="1" x14ac:dyDescent="0.25">
      <c r="A111" s="77" t="s">
        <v>430</v>
      </c>
      <c r="B111" s="21" t="s">
        <v>199</v>
      </c>
      <c r="C111" s="22" t="s">
        <v>413</v>
      </c>
      <c r="D111" s="27">
        <f t="shared" ref="D111:F112" si="14">D109+D93+D86</f>
        <v>564664</v>
      </c>
      <c r="E111" s="27">
        <f t="shared" si="14"/>
        <v>564664</v>
      </c>
      <c r="F111" s="27">
        <f t="shared" si="14"/>
        <v>559753.68999999994</v>
      </c>
      <c r="G111" s="29">
        <f t="shared" si="12"/>
        <v>0.99129999999999996</v>
      </c>
      <c r="H111" s="27">
        <f t="shared" ref="H111:H142" si="15">F111-E111</f>
        <v>-4910.3100000000004</v>
      </c>
      <c r="I111" s="28">
        <f t="shared" si="13"/>
        <v>-8.6999999999999994E-3</v>
      </c>
      <c r="J111" s="37"/>
      <c r="K111" s="21" t="s">
        <v>199</v>
      </c>
      <c r="L111" s="21" t="s">
        <v>199</v>
      </c>
      <c r="M111" s="21" t="s">
        <v>199</v>
      </c>
      <c r="N111" s="21" t="s">
        <v>199</v>
      </c>
      <c r="O111" s="21" t="s">
        <v>199</v>
      </c>
      <c r="P111" s="21" t="s">
        <v>199</v>
      </c>
      <c r="Q111" s="21" t="s">
        <v>199</v>
      </c>
      <c r="R111" s="43"/>
    </row>
    <row r="112" spans="1:18" s="34" customFormat="1" ht="44.25" customHeight="1" x14ac:dyDescent="0.25">
      <c r="A112" s="77"/>
      <c r="B112" s="21" t="s">
        <v>199</v>
      </c>
      <c r="C112" s="22" t="s">
        <v>397</v>
      </c>
      <c r="D112" s="27">
        <f t="shared" si="14"/>
        <v>564664</v>
      </c>
      <c r="E112" s="27">
        <f t="shared" si="14"/>
        <v>564664</v>
      </c>
      <c r="F112" s="27">
        <f t="shared" si="14"/>
        <v>559753.68999999994</v>
      </c>
      <c r="G112" s="29">
        <f t="shared" si="12"/>
        <v>0.99129999999999996</v>
      </c>
      <c r="H112" s="27">
        <f t="shared" si="15"/>
        <v>-4910.3100000000004</v>
      </c>
      <c r="I112" s="28">
        <f t="shared" si="13"/>
        <v>-8.6999999999999994E-3</v>
      </c>
      <c r="J112" s="37"/>
      <c r="K112" s="21" t="s">
        <v>199</v>
      </c>
      <c r="L112" s="21" t="s">
        <v>199</v>
      </c>
      <c r="M112" s="21" t="s">
        <v>199</v>
      </c>
      <c r="N112" s="21" t="s">
        <v>199</v>
      </c>
      <c r="O112" s="21" t="s">
        <v>199</v>
      </c>
      <c r="P112" s="21" t="s">
        <v>199</v>
      </c>
      <c r="Q112" s="21" t="s">
        <v>199</v>
      </c>
      <c r="R112" s="43"/>
    </row>
    <row r="113" spans="1:18" s="34" customFormat="1" ht="44.25" customHeight="1" x14ac:dyDescent="0.25">
      <c r="A113" s="77" t="s">
        <v>429</v>
      </c>
      <c r="B113" s="21" t="s">
        <v>199</v>
      </c>
      <c r="C113" s="22" t="s">
        <v>413</v>
      </c>
      <c r="D113" s="27">
        <f>D116+D119+D122+D125+D128+D131+D134+D137+D140</f>
        <v>60255587.549999997</v>
      </c>
      <c r="E113" s="27">
        <f>E116+E119+E122+E125+E128+E131+E134+E137+E140</f>
        <v>64062828.259999998</v>
      </c>
      <c r="F113" s="27">
        <f>F116+F119+F122+F125+F128+F131+F134+F137+F140</f>
        <v>63024963.609999999</v>
      </c>
      <c r="G113" s="29">
        <f t="shared" si="12"/>
        <v>0.98380000000000001</v>
      </c>
      <c r="H113" s="27">
        <f t="shared" si="15"/>
        <v>-1037864.65</v>
      </c>
      <c r="I113" s="28">
        <f t="shared" si="13"/>
        <v>-1.6199999999999999E-2</v>
      </c>
      <c r="J113" s="37"/>
      <c r="K113" s="21" t="s">
        <v>199</v>
      </c>
      <c r="L113" s="21" t="s">
        <v>199</v>
      </c>
      <c r="M113" s="21" t="s">
        <v>199</v>
      </c>
      <c r="N113" s="21" t="s">
        <v>199</v>
      </c>
      <c r="O113" s="21" t="s">
        <v>199</v>
      </c>
      <c r="P113" s="21" t="s">
        <v>199</v>
      </c>
      <c r="Q113" s="21" t="s">
        <v>199</v>
      </c>
      <c r="R113" s="43"/>
    </row>
    <row r="114" spans="1:18" s="34" customFormat="1" ht="66.75" customHeight="1" x14ac:dyDescent="0.25">
      <c r="A114" s="77"/>
      <c r="B114" s="21" t="s">
        <v>199</v>
      </c>
      <c r="C114" s="22" t="s">
        <v>396</v>
      </c>
      <c r="D114" s="27">
        <f>D77</f>
        <v>33227900</v>
      </c>
      <c r="E114" s="27">
        <f>E77</f>
        <v>33227900</v>
      </c>
      <c r="F114" s="27">
        <f>F77</f>
        <v>32331090.559999999</v>
      </c>
      <c r="G114" s="29">
        <f t="shared" si="12"/>
        <v>0.97299999999999998</v>
      </c>
      <c r="H114" s="27">
        <f t="shared" si="15"/>
        <v>-896809.44</v>
      </c>
      <c r="I114" s="28">
        <f t="shared" si="13"/>
        <v>-2.7E-2</v>
      </c>
      <c r="J114" s="37"/>
      <c r="K114" s="21" t="s">
        <v>199</v>
      </c>
      <c r="L114" s="21" t="s">
        <v>199</v>
      </c>
      <c r="M114" s="21" t="s">
        <v>199</v>
      </c>
      <c r="N114" s="21" t="s">
        <v>199</v>
      </c>
      <c r="O114" s="21" t="s">
        <v>199</v>
      </c>
      <c r="P114" s="21" t="s">
        <v>199</v>
      </c>
      <c r="Q114" s="21" t="s">
        <v>199</v>
      </c>
      <c r="R114" s="43"/>
    </row>
    <row r="115" spans="1:18" s="34" customFormat="1" ht="36.75" customHeight="1" x14ac:dyDescent="0.25">
      <c r="A115" s="77"/>
      <c r="B115" s="21" t="s">
        <v>199</v>
      </c>
      <c r="C115" s="22" t="s">
        <v>397</v>
      </c>
      <c r="D115" s="27">
        <f>D112+D78</f>
        <v>27027687.550000001</v>
      </c>
      <c r="E115" s="27">
        <f>E112+E78</f>
        <v>30834928.260000002</v>
      </c>
      <c r="F115" s="27">
        <f>F112+F78</f>
        <v>30693873.050000001</v>
      </c>
      <c r="G115" s="29">
        <f t="shared" si="12"/>
        <v>0.99539999999999995</v>
      </c>
      <c r="H115" s="27">
        <f t="shared" si="15"/>
        <v>-141055.21</v>
      </c>
      <c r="I115" s="28">
        <f t="shared" si="13"/>
        <v>-4.5999999999999999E-3</v>
      </c>
      <c r="J115" s="37"/>
      <c r="K115" s="21" t="s">
        <v>199</v>
      </c>
      <c r="L115" s="21" t="s">
        <v>199</v>
      </c>
      <c r="M115" s="21" t="s">
        <v>199</v>
      </c>
      <c r="N115" s="21" t="s">
        <v>199</v>
      </c>
      <c r="O115" s="21" t="s">
        <v>199</v>
      </c>
      <c r="P115" s="21" t="s">
        <v>199</v>
      </c>
      <c r="Q115" s="21" t="s">
        <v>199</v>
      </c>
      <c r="R115" s="43"/>
    </row>
    <row r="116" spans="1:18" s="34" customFormat="1" ht="22.5" customHeight="1" x14ac:dyDescent="0.25">
      <c r="A116" s="77" t="s">
        <v>387</v>
      </c>
      <c r="B116" s="21" t="s">
        <v>199</v>
      </c>
      <c r="C116" s="22" t="s">
        <v>413</v>
      </c>
      <c r="D116" s="27">
        <f>D117+D118</f>
        <v>23018560.75</v>
      </c>
      <c r="E116" s="27">
        <f>E117+E118</f>
        <v>28296805.420000002</v>
      </c>
      <c r="F116" s="27">
        <f>F117+F118</f>
        <v>28296805.420000002</v>
      </c>
      <c r="G116" s="29">
        <f t="shared" si="12"/>
        <v>1</v>
      </c>
      <c r="H116" s="27">
        <f t="shared" si="15"/>
        <v>0</v>
      </c>
      <c r="I116" s="28">
        <f t="shared" si="13"/>
        <v>0</v>
      </c>
      <c r="J116" s="81"/>
      <c r="K116" s="21" t="s">
        <v>199</v>
      </c>
      <c r="L116" s="21" t="s">
        <v>199</v>
      </c>
      <c r="M116" s="21" t="s">
        <v>199</v>
      </c>
      <c r="N116" s="21" t="s">
        <v>199</v>
      </c>
      <c r="O116" s="21" t="s">
        <v>199</v>
      </c>
      <c r="P116" s="21" t="s">
        <v>199</v>
      </c>
      <c r="Q116" s="21" t="s">
        <v>199</v>
      </c>
      <c r="R116" s="43"/>
    </row>
    <row r="117" spans="1:18" s="34" customFormat="1" ht="51.75" customHeight="1" x14ac:dyDescent="0.25">
      <c r="A117" s="77"/>
      <c r="B117" s="21" t="s">
        <v>199</v>
      </c>
      <c r="C117" s="22" t="s">
        <v>396</v>
      </c>
      <c r="D117" s="27">
        <f>D47+D44</f>
        <v>2614400</v>
      </c>
      <c r="E117" s="27">
        <f>E47+E44</f>
        <v>3918400</v>
      </c>
      <c r="F117" s="27">
        <f>F47+F44</f>
        <v>3918400</v>
      </c>
      <c r="G117" s="29">
        <f t="shared" si="12"/>
        <v>1</v>
      </c>
      <c r="H117" s="27">
        <f>H47+H44</f>
        <v>0</v>
      </c>
      <c r="I117" s="27">
        <f>I47+I44</f>
        <v>0</v>
      </c>
      <c r="J117" s="81"/>
      <c r="K117" s="21" t="s">
        <v>199</v>
      </c>
      <c r="L117" s="21" t="s">
        <v>199</v>
      </c>
      <c r="M117" s="21" t="s">
        <v>199</v>
      </c>
      <c r="N117" s="21" t="s">
        <v>199</v>
      </c>
      <c r="O117" s="21" t="s">
        <v>199</v>
      </c>
      <c r="P117" s="21" t="s">
        <v>199</v>
      </c>
      <c r="Q117" s="21" t="s">
        <v>199</v>
      </c>
      <c r="R117" s="43"/>
    </row>
    <row r="118" spans="1:18" s="34" customFormat="1" ht="36.75" customHeight="1" x14ac:dyDescent="0.25">
      <c r="A118" s="77"/>
      <c r="B118" s="21" t="s">
        <v>199</v>
      </c>
      <c r="C118" s="22" t="s">
        <v>397</v>
      </c>
      <c r="D118" s="27">
        <f>D45</f>
        <v>20404160.75</v>
      </c>
      <c r="E118" s="27">
        <f>E45</f>
        <v>24378405.420000002</v>
      </c>
      <c r="F118" s="27">
        <f>F45</f>
        <v>24378405.420000002</v>
      </c>
      <c r="G118" s="29">
        <f t="shared" si="12"/>
        <v>1</v>
      </c>
      <c r="H118" s="27">
        <f>F118-E118</f>
        <v>0</v>
      </c>
      <c r="I118" s="28">
        <f>H118/E118</f>
        <v>0</v>
      </c>
      <c r="J118" s="81"/>
      <c r="K118" s="21" t="s">
        <v>199</v>
      </c>
      <c r="L118" s="21" t="s">
        <v>199</v>
      </c>
      <c r="M118" s="21" t="s">
        <v>199</v>
      </c>
      <c r="N118" s="21" t="s">
        <v>199</v>
      </c>
      <c r="O118" s="21" t="s">
        <v>199</v>
      </c>
      <c r="P118" s="21" t="s">
        <v>199</v>
      </c>
      <c r="Q118" s="21" t="s">
        <v>199</v>
      </c>
      <c r="R118" s="43"/>
    </row>
    <row r="119" spans="1:18" s="34" customFormat="1" ht="19.5" customHeight="1" x14ac:dyDescent="0.25">
      <c r="A119" s="77" t="s">
        <v>328</v>
      </c>
      <c r="B119" s="21" t="s">
        <v>199</v>
      </c>
      <c r="C119" s="22" t="s">
        <v>413</v>
      </c>
      <c r="D119" s="27">
        <f>D120+D121</f>
        <v>3560000</v>
      </c>
      <c r="E119" s="27">
        <f>E120+E121</f>
        <v>3560000</v>
      </c>
      <c r="F119" s="27">
        <f>F120+F121</f>
        <v>3560000</v>
      </c>
      <c r="G119" s="29">
        <f t="shared" si="12"/>
        <v>1</v>
      </c>
      <c r="H119" s="27">
        <f t="shared" si="15"/>
        <v>0</v>
      </c>
      <c r="I119" s="28">
        <f t="shared" si="13"/>
        <v>0</v>
      </c>
      <c r="J119" s="81"/>
      <c r="K119" s="21" t="s">
        <v>199</v>
      </c>
      <c r="L119" s="21" t="s">
        <v>199</v>
      </c>
      <c r="M119" s="21" t="s">
        <v>199</v>
      </c>
      <c r="N119" s="21" t="s">
        <v>199</v>
      </c>
      <c r="O119" s="21" t="s">
        <v>199</v>
      </c>
      <c r="P119" s="21" t="s">
        <v>199</v>
      </c>
      <c r="Q119" s="21" t="s">
        <v>199</v>
      </c>
      <c r="R119" s="43"/>
    </row>
    <row r="120" spans="1:18" s="34" customFormat="1" ht="54" customHeight="1" x14ac:dyDescent="0.25">
      <c r="A120" s="77"/>
      <c r="B120" s="21" t="s">
        <v>199</v>
      </c>
      <c r="C120" s="22" t="s">
        <v>396</v>
      </c>
      <c r="D120" s="27">
        <f t="shared" ref="D120:F121" si="16">D17+D20</f>
        <v>838400</v>
      </c>
      <c r="E120" s="27">
        <f t="shared" si="16"/>
        <v>838400</v>
      </c>
      <c r="F120" s="27">
        <f t="shared" si="16"/>
        <v>838400</v>
      </c>
      <c r="G120" s="29">
        <f t="shared" si="12"/>
        <v>1</v>
      </c>
      <c r="H120" s="27">
        <f t="shared" si="15"/>
        <v>0</v>
      </c>
      <c r="I120" s="28">
        <f t="shared" si="13"/>
        <v>0</v>
      </c>
      <c r="J120" s="81"/>
      <c r="K120" s="21" t="s">
        <v>199</v>
      </c>
      <c r="L120" s="21" t="s">
        <v>199</v>
      </c>
      <c r="M120" s="21" t="s">
        <v>199</v>
      </c>
      <c r="N120" s="21" t="s">
        <v>199</v>
      </c>
      <c r="O120" s="21" t="s">
        <v>199</v>
      </c>
      <c r="P120" s="21" t="s">
        <v>199</v>
      </c>
      <c r="Q120" s="21" t="s">
        <v>199</v>
      </c>
      <c r="R120" s="43"/>
    </row>
    <row r="121" spans="1:18" s="34" customFormat="1" ht="36.75" customHeight="1" x14ac:dyDescent="0.25">
      <c r="A121" s="77"/>
      <c r="B121" s="21" t="s">
        <v>199</v>
      </c>
      <c r="C121" s="22" t="s">
        <v>397</v>
      </c>
      <c r="D121" s="27">
        <f t="shared" si="16"/>
        <v>2721600</v>
      </c>
      <c r="E121" s="27">
        <f t="shared" si="16"/>
        <v>2721600</v>
      </c>
      <c r="F121" s="27">
        <f t="shared" si="16"/>
        <v>2721600</v>
      </c>
      <c r="G121" s="29">
        <f t="shared" si="12"/>
        <v>1</v>
      </c>
      <c r="H121" s="27">
        <f t="shared" si="15"/>
        <v>0</v>
      </c>
      <c r="I121" s="28">
        <f t="shared" si="13"/>
        <v>0</v>
      </c>
      <c r="J121" s="81"/>
      <c r="K121" s="21" t="s">
        <v>199</v>
      </c>
      <c r="L121" s="21" t="s">
        <v>199</v>
      </c>
      <c r="M121" s="21" t="s">
        <v>199</v>
      </c>
      <c r="N121" s="21" t="s">
        <v>199</v>
      </c>
      <c r="O121" s="21" t="s">
        <v>199</v>
      </c>
      <c r="P121" s="21" t="s">
        <v>199</v>
      </c>
      <c r="Q121" s="21" t="s">
        <v>199</v>
      </c>
      <c r="R121" s="43"/>
    </row>
    <row r="122" spans="1:18" s="34" customFormat="1" ht="19.5" customHeight="1" x14ac:dyDescent="0.25">
      <c r="A122" s="77" t="s">
        <v>368</v>
      </c>
      <c r="B122" s="21" t="s">
        <v>199</v>
      </c>
      <c r="C122" s="22" t="s">
        <v>413</v>
      </c>
      <c r="D122" s="27">
        <f>D123+D124</f>
        <v>2369436</v>
      </c>
      <c r="E122" s="27">
        <f>E123+E124</f>
        <v>2040998.72</v>
      </c>
      <c r="F122" s="27">
        <f>F123+F124</f>
        <v>1768255.06</v>
      </c>
      <c r="G122" s="29">
        <f t="shared" si="12"/>
        <v>0.86639999999999995</v>
      </c>
      <c r="H122" s="27">
        <f t="shared" si="15"/>
        <v>-272743.65999999997</v>
      </c>
      <c r="I122" s="28">
        <f t="shared" si="13"/>
        <v>-0.1336</v>
      </c>
      <c r="J122" s="81"/>
      <c r="K122" s="21" t="s">
        <v>199</v>
      </c>
      <c r="L122" s="21" t="s">
        <v>199</v>
      </c>
      <c r="M122" s="21" t="s">
        <v>199</v>
      </c>
      <c r="N122" s="21" t="s">
        <v>199</v>
      </c>
      <c r="O122" s="21" t="s">
        <v>199</v>
      </c>
      <c r="P122" s="21" t="s">
        <v>199</v>
      </c>
      <c r="Q122" s="21" t="s">
        <v>199</v>
      </c>
      <c r="R122" s="43"/>
    </row>
    <row r="123" spans="1:18" s="34" customFormat="1" ht="50.25" customHeight="1" x14ac:dyDescent="0.25">
      <c r="A123" s="77"/>
      <c r="B123" s="21" t="s">
        <v>199</v>
      </c>
      <c r="C123" s="22" t="s">
        <v>396</v>
      </c>
      <c r="D123" s="27">
        <f>D35+D68</f>
        <v>2369436</v>
      </c>
      <c r="E123" s="27">
        <f>E35+E68</f>
        <v>2040998.72</v>
      </c>
      <c r="F123" s="27">
        <f>F35+F68</f>
        <v>1768255.06</v>
      </c>
      <c r="G123" s="29">
        <f t="shared" si="12"/>
        <v>0.86639999999999995</v>
      </c>
      <c r="H123" s="27">
        <f t="shared" si="15"/>
        <v>-272743.65999999997</v>
      </c>
      <c r="I123" s="28">
        <f t="shared" si="13"/>
        <v>-0.1336</v>
      </c>
      <c r="J123" s="81"/>
      <c r="K123" s="21" t="s">
        <v>199</v>
      </c>
      <c r="L123" s="21" t="s">
        <v>199</v>
      </c>
      <c r="M123" s="21" t="s">
        <v>199</v>
      </c>
      <c r="N123" s="21" t="s">
        <v>199</v>
      </c>
      <c r="O123" s="21" t="s">
        <v>199</v>
      </c>
      <c r="P123" s="21" t="s">
        <v>199</v>
      </c>
      <c r="Q123" s="21" t="s">
        <v>199</v>
      </c>
      <c r="R123" s="43"/>
    </row>
    <row r="124" spans="1:18" s="34" customFormat="1" ht="35.25" customHeight="1" x14ac:dyDescent="0.25">
      <c r="A124" s="77"/>
      <c r="B124" s="21" t="s">
        <v>199</v>
      </c>
      <c r="C124" s="22" t="s">
        <v>397</v>
      </c>
      <c r="D124" s="27"/>
      <c r="E124" s="27"/>
      <c r="F124" s="27"/>
      <c r="G124" s="29"/>
      <c r="H124" s="27"/>
      <c r="I124" s="28"/>
      <c r="J124" s="81"/>
      <c r="K124" s="21" t="s">
        <v>199</v>
      </c>
      <c r="L124" s="21" t="s">
        <v>199</v>
      </c>
      <c r="M124" s="21" t="s">
        <v>199</v>
      </c>
      <c r="N124" s="21" t="s">
        <v>199</v>
      </c>
      <c r="O124" s="21" t="s">
        <v>199</v>
      </c>
      <c r="P124" s="21" t="s">
        <v>199</v>
      </c>
      <c r="Q124" s="21" t="s">
        <v>199</v>
      </c>
      <c r="R124" s="43"/>
    </row>
    <row r="125" spans="1:18" s="34" customFormat="1" ht="21" customHeight="1" x14ac:dyDescent="0.25">
      <c r="A125" s="77" t="s">
        <v>388</v>
      </c>
      <c r="B125" s="21" t="s">
        <v>199</v>
      </c>
      <c r="C125" s="22" t="s">
        <v>413</v>
      </c>
      <c r="D125" s="27">
        <f>D126+D127</f>
        <v>2706637</v>
      </c>
      <c r="E125" s="27">
        <f>E126+E127</f>
        <v>1606770.35</v>
      </c>
      <c r="F125" s="27">
        <f>F126+F127</f>
        <v>1508074.43</v>
      </c>
      <c r="G125" s="29">
        <f t="shared" si="12"/>
        <v>0.93859999999999999</v>
      </c>
      <c r="H125" s="27">
        <f t="shared" si="15"/>
        <v>-98695.92</v>
      </c>
      <c r="I125" s="28">
        <f t="shared" si="13"/>
        <v>-6.1400000000000003E-2</v>
      </c>
      <c r="J125" s="81"/>
      <c r="K125" s="21" t="s">
        <v>199</v>
      </c>
      <c r="L125" s="21" t="s">
        <v>199</v>
      </c>
      <c r="M125" s="21" t="s">
        <v>199</v>
      </c>
      <c r="N125" s="21" t="s">
        <v>199</v>
      </c>
      <c r="O125" s="21" t="s">
        <v>199</v>
      </c>
      <c r="P125" s="21" t="s">
        <v>199</v>
      </c>
      <c r="Q125" s="21" t="s">
        <v>199</v>
      </c>
      <c r="R125" s="43"/>
    </row>
    <row r="126" spans="1:18" s="34" customFormat="1" ht="45.75" customHeight="1" x14ac:dyDescent="0.25">
      <c r="A126" s="77"/>
      <c r="B126" s="21" t="s">
        <v>199</v>
      </c>
      <c r="C126" s="22" t="s">
        <v>395</v>
      </c>
      <c r="D126" s="27">
        <f>D38+D49+D71</f>
        <v>2517918</v>
      </c>
      <c r="E126" s="27">
        <f>E38+E49+E71</f>
        <v>1606770.35</v>
      </c>
      <c r="F126" s="27">
        <f>F38+F49+F71</f>
        <v>1508074.43</v>
      </c>
      <c r="G126" s="29">
        <f t="shared" si="12"/>
        <v>0.93859999999999999</v>
      </c>
      <c r="H126" s="27">
        <f t="shared" si="15"/>
        <v>-98695.92</v>
      </c>
      <c r="I126" s="28">
        <f t="shared" si="13"/>
        <v>-6.1400000000000003E-2</v>
      </c>
      <c r="J126" s="81"/>
      <c r="K126" s="21" t="s">
        <v>199</v>
      </c>
      <c r="L126" s="21" t="s">
        <v>199</v>
      </c>
      <c r="M126" s="21" t="s">
        <v>199</v>
      </c>
      <c r="N126" s="21" t="s">
        <v>199</v>
      </c>
      <c r="O126" s="21" t="s">
        <v>199</v>
      </c>
      <c r="P126" s="21" t="s">
        <v>199</v>
      </c>
      <c r="Q126" s="21" t="s">
        <v>199</v>
      </c>
      <c r="R126" s="43"/>
    </row>
    <row r="127" spans="1:18" s="34" customFormat="1" ht="35.25" customHeight="1" x14ac:dyDescent="0.25">
      <c r="A127" s="77"/>
      <c r="B127" s="21" t="s">
        <v>199</v>
      </c>
      <c r="C127" s="22" t="s">
        <v>397</v>
      </c>
      <c r="D127" s="27">
        <f>D39+D50+D72</f>
        <v>188719</v>
      </c>
      <c r="E127" s="27"/>
      <c r="F127" s="27"/>
      <c r="G127" s="29"/>
      <c r="H127" s="27"/>
      <c r="I127" s="28"/>
      <c r="J127" s="81"/>
      <c r="K127" s="21" t="s">
        <v>199</v>
      </c>
      <c r="L127" s="21" t="s">
        <v>199</v>
      </c>
      <c r="M127" s="21" t="s">
        <v>199</v>
      </c>
      <c r="N127" s="21" t="s">
        <v>199</v>
      </c>
      <c r="O127" s="21" t="s">
        <v>199</v>
      </c>
      <c r="P127" s="21" t="s">
        <v>199</v>
      </c>
      <c r="Q127" s="21" t="s">
        <v>199</v>
      </c>
      <c r="R127" s="43"/>
    </row>
    <row r="128" spans="1:18" s="34" customFormat="1" ht="22.5" customHeight="1" x14ac:dyDescent="0.25">
      <c r="A128" s="77" t="s">
        <v>386</v>
      </c>
      <c r="B128" s="21" t="s">
        <v>199</v>
      </c>
      <c r="C128" s="22" t="s">
        <v>413</v>
      </c>
      <c r="D128" s="27">
        <f>D129+D130</f>
        <v>150000</v>
      </c>
      <c r="E128" s="27">
        <f>E129+E130</f>
        <v>150000</v>
      </c>
      <c r="F128" s="27">
        <f>F129+F130</f>
        <v>147552.93</v>
      </c>
      <c r="G128" s="29">
        <f t="shared" si="12"/>
        <v>0.98370000000000002</v>
      </c>
      <c r="H128" s="27">
        <f t="shared" si="15"/>
        <v>-2447.0700000000002</v>
      </c>
      <c r="I128" s="28">
        <f t="shared" si="13"/>
        <v>-1.6299999999999999E-2</v>
      </c>
      <c r="J128" s="81"/>
      <c r="K128" s="21" t="s">
        <v>199</v>
      </c>
      <c r="L128" s="21" t="s">
        <v>199</v>
      </c>
      <c r="M128" s="21" t="s">
        <v>199</v>
      </c>
      <c r="N128" s="21" t="s">
        <v>199</v>
      </c>
      <c r="O128" s="21" t="s">
        <v>199</v>
      </c>
      <c r="P128" s="21" t="s">
        <v>199</v>
      </c>
      <c r="Q128" s="21" t="s">
        <v>199</v>
      </c>
      <c r="R128" s="43"/>
    </row>
    <row r="129" spans="1:18" s="34" customFormat="1" ht="49.5" customHeight="1" x14ac:dyDescent="0.25">
      <c r="A129" s="77"/>
      <c r="B129" s="21" t="s">
        <v>199</v>
      </c>
      <c r="C129" s="22" t="s">
        <v>395</v>
      </c>
      <c r="D129" s="27"/>
      <c r="E129" s="27"/>
      <c r="F129" s="27"/>
      <c r="G129" s="29"/>
      <c r="H129" s="27"/>
      <c r="I129" s="28"/>
      <c r="J129" s="81"/>
      <c r="K129" s="21" t="s">
        <v>199</v>
      </c>
      <c r="L129" s="21" t="s">
        <v>199</v>
      </c>
      <c r="M129" s="21" t="s">
        <v>199</v>
      </c>
      <c r="N129" s="21" t="s">
        <v>199</v>
      </c>
      <c r="O129" s="21" t="s">
        <v>199</v>
      </c>
      <c r="P129" s="21" t="s">
        <v>199</v>
      </c>
      <c r="Q129" s="21" t="s">
        <v>199</v>
      </c>
      <c r="R129" s="43"/>
    </row>
    <row r="130" spans="1:18" s="34" customFormat="1" ht="33" customHeight="1" x14ac:dyDescent="0.25">
      <c r="A130" s="77"/>
      <c r="B130" s="21" t="s">
        <v>199</v>
      </c>
      <c r="C130" s="22" t="s">
        <v>397</v>
      </c>
      <c r="D130" s="27">
        <f>D107</f>
        <v>150000</v>
      </c>
      <c r="E130" s="27">
        <f>E107</f>
        <v>150000</v>
      </c>
      <c r="F130" s="27">
        <f>F107</f>
        <v>147552.93</v>
      </c>
      <c r="G130" s="29">
        <f t="shared" si="12"/>
        <v>0.98370000000000002</v>
      </c>
      <c r="H130" s="27">
        <f t="shared" si="15"/>
        <v>-2447.0700000000002</v>
      </c>
      <c r="I130" s="28">
        <f t="shared" si="13"/>
        <v>-1.6299999999999999E-2</v>
      </c>
      <c r="J130" s="81"/>
      <c r="K130" s="21" t="s">
        <v>199</v>
      </c>
      <c r="L130" s="21" t="s">
        <v>199</v>
      </c>
      <c r="M130" s="21" t="s">
        <v>199</v>
      </c>
      <c r="N130" s="21" t="s">
        <v>199</v>
      </c>
      <c r="O130" s="21" t="s">
        <v>199</v>
      </c>
      <c r="P130" s="21" t="s">
        <v>199</v>
      </c>
      <c r="Q130" s="21" t="s">
        <v>199</v>
      </c>
      <c r="R130" s="43"/>
    </row>
    <row r="131" spans="1:18" s="34" customFormat="1" ht="23.25" customHeight="1" x14ac:dyDescent="0.25">
      <c r="A131" s="77" t="s">
        <v>385</v>
      </c>
      <c r="B131" s="21" t="s">
        <v>199</v>
      </c>
      <c r="C131" s="22" t="s">
        <v>413</v>
      </c>
      <c r="D131" s="27">
        <f>D132+D133</f>
        <v>414664</v>
      </c>
      <c r="E131" s="27">
        <f>E132+E133</f>
        <v>414664</v>
      </c>
      <c r="F131" s="27">
        <f>F132+F133</f>
        <v>412200.76</v>
      </c>
      <c r="G131" s="29">
        <f t="shared" si="12"/>
        <v>0.99409999999999998</v>
      </c>
      <c r="H131" s="27">
        <f t="shared" si="15"/>
        <v>-2463.2399999999998</v>
      </c>
      <c r="I131" s="28">
        <f t="shared" si="13"/>
        <v>-5.8999999999999999E-3</v>
      </c>
      <c r="J131" s="81"/>
      <c r="K131" s="21" t="s">
        <v>199</v>
      </c>
      <c r="L131" s="21" t="s">
        <v>199</v>
      </c>
      <c r="M131" s="21" t="s">
        <v>199</v>
      </c>
      <c r="N131" s="21" t="s">
        <v>199</v>
      </c>
      <c r="O131" s="21" t="s">
        <v>199</v>
      </c>
      <c r="P131" s="21" t="s">
        <v>199</v>
      </c>
      <c r="Q131" s="21" t="s">
        <v>199</v>
      </c>
      <c r="R131" s="43"/>
    </row>
    <row r="132" spans="1:18" s="34" customFormat="1" ht="51.75" customHeight="1" x14ac:dyDescent="0.25">
      <c r="A132" s="77"/>
      <c r="B132" s="21" t="s">
        <v>199</v>
      </c>
      <c r="C132" s="22" t="s">
        <v>396</v>
      </c>
      <c r="D132" s="27"/>
      <c r="E132" s="27"/>
      <c r="F132" s="27"/>
      <c r="G132" s="29"/>
      <c r="H132" s="27"/>
      <c r="I132" s="28"/>
      <c r="J132" s="81"/>
      <c r="K132" s="21" t="s">
        <v>199</v>
      </c>
      <c r="L132" s="21" t="s">
        <v>199</v>
      </c>
      <c r="M132" s="21" t="s">
        <v>199</v>
      </c>
      <c r="N132" s="21" t="s">
        <v>199</v>
      </c>
      <c r="O132" s="21" t="s">
        <v>199</v>
      </c>
      <c r="P132" s="21" t="s">
        <v>199</v>
      </c>
      <c r="Q132" s="21" t="s">
        <v>199</v>
      </c>
      <c r="R132" s="43"/>
    </row>
    <row r="133" spans="1:18" s="34" customFormat="1" ht="35.25" customHeight="1" x14ac:dyDescent="0.25">
      <c r="A133" s="77"/>
      <c r="B133" s="21" t="s">
        <v>199</v>
      </c>
      <c r="C133" s="22" t="s">
        <v>397</v>
      </c>
      <c r="D133" s="27">
        <f>D94+D87</f>
        <v>414664</v>
      </c>
      <c r="E133" s="27">
        <f>E94+E87</f>
        <v>414664</v>
      </c>
      <c r="F133" s="27">
        <f>F94+F87</f>
        <v>412200.76</v>
      </c>
      <c r="G133" s="29">
        <f t="shared" si="12"/>
        <v>0.99409999999999998</v>
      </c>
      <c r="H133" s="27">
        <f t="shared" si="15"/>
        <v>-2463.2399999999998</v>
      </c>
      <c r="I133" s="28">
        <f t="shared" si="13"/>
        <v>-5.8999999999999999E-3</v>
      </c>
      <c r="J133" s="81"/>
      <c r="K133" s="21" t="s">
        <v>199</v>
      </c>
      <c r="L133" s="21" t="s">
        <v>199</v>
      </c>
      <c r="M133" s="21" t="s">
        <v>199</v>
      </c>
      <c r="N133" s="21" t="s">
        <v>199</v>
      </c>
      <c r="O133" s="21" t="s">
        <v>199</v>
      </c>
      <c r="P133" s="21" t="s">
        <v>199</v>
      </c>
      <c r="Q133" s="21" t="s">
        <v>199</v>
      </c>
      <c r="R133" s="43"/>
    </row>
    <row r="134" spans="1:18" s="34" customFormat="1" ht="19.5" customHeight="1" x14ac:dyDescent="0.25">
      <c r="A134" s="77" t="s">
        <v>329</v>
      </c>
      <c r="B134" s="21" t="s">
        <v>199</v>
      </c>
      <c r="C134" s="22" t="s">
        <v>413</v>
      </c>
      <c r="D134" s="27">
        <f>D135+D136</f>
        <v>10504110</v>
      </c>
      <c r="E134" s="27">
        <f>E135+E136</f>
        <v>10504110</v>
      </c>
      <c r="F134" s="27">
        <f>F135+F136</f>
        <v>10266728.630000001</v>
      </c>
      <c r="G134" s="29">
        <f t="shared" si="12"/>
        <v>0.97740000000000005</v>
      </c>
      <c r="H134" s="27">
        <f t="shared" si="15"/>
        <v>-237381.37</v>
      </c>
      <c r="I134" s="28">
        <f t="shared" si="13"/>
        <v>-2.2599999999999999E-2</v>
      </c>
      <c r="J134" s="81"/>
      <c r="K134" s="21" t="s">
        <v>199</v>
      </c>
      <c r="L134" s="21" t="s">
        <v>199</v>
      </c>
      <c r="M134" s="21" t="s">
        <v>199</v>
      </c>
      <c r="N134" s="21" t="s">
        <v>199</v>
      </c>
      <c r="O134" s="21" t="s">
        <v>199</v>
      </c>
      <c r="P134" s="21" t="s">
        <v>199</v>
      </c>
      <c r="Q134" s="21" t="s">
        <v>199</v>
      </c>
      <c r="R134" s="43"/>
    </row>
    <row r="135" spans="1:18" s="34" customFormat="1" ht="55.5" customHeight="1" x14ac:dyDescent="0.25">
      <c r="A135" s="77"/>
      <c r="B135" s="21" t="s">
        <v>199</v>
      </c>
      <c r="C135" s="22" t="s">
        <v>396</v>
      </c>
      <c r="D135" s="27">
        <f>D32+D39</f>
        <v>8240639</v>
      </c>
      <c r="E135" s="27">
        <f>E32+E39</f>
        <v>8240639</v>
      </c>
      <c r="F135" s="27">
        <f>F32+F39</f>
        <v>8135439.6900000004</v>
      </c>
      <c r="G135" s="29">
        <f t="shared" si="12"/>
        <v>0.98719999999999997</v>
      </c>
      <c r="H135" s="27">
        <f t="shared" si="15"/>
        <v>-105199.31</v>
      </c>
      <c r="I135" s="28">
        <f t="shared" si="13"/>
        <v>-1.2800000000000001E-2</v>
      </c>
      <c r="J135" s="81"/>
      <c r="K135" s="21" t="s">
        <v>199</v>
      </c>
      <c r="L135" s="21" t="s">
        <v>199</v>
      </c>
      <c r="M135" s="21" t="s">
        <v>199</v>
      </c>
      <c r="N135" s="21" t="s">
        <v>199</v>
      </c>
      <c r="O135" s="21" t="s">
        <v>199</v>
      </c>
      <c r="P135" s="21" t="s">
        <v>199</v>
      </c>
      <c r="Q135" s="21" t="s">
        <v>199</v>
      </c>
      <c r="R135" s="43"/>
    </row>
    <row r="136" spans="1:18" s="34" customFormat="1" ht="37.5" customHeight="1" x14ac:dyDescent="0.25">
      <c r="A136" s="77"/>
      <c r="B136" s="21" t="s">
        <v>199</v>
      </c>
      <c r="C136" s="22" t="s">
        <v>397</v>
      </c>
      <c r="D136" s="27">
        <f>D33</f>
        <v>2263471</v>
      </c>
      <c r="E136" s="27">
        <f>E33</f>
        <v>2263471</v>
      </c>
      <c r="F136" s="27">
        <f>F33</f>
        <v>2131288.94</v>
      </c>
      <c r="G136" s="29">
        <f t="shared" si="12"/>
        <v>0.94159999999999999</v>
      </c>
      <c r="H136" s="27">
        <f t="shared" si="15"/>
        <v>-132182.06</v>
      </c>
      <c r="I136" s="28">
        <f t="shared" si="13"/>
        <v>-5.8400000000000001E-2</v>
      </c>
      <c r="J136" s="81"/>
      <c r="K136" s="21" t="s">
        <v>199</v>
      </c>
      <c r="L136" s="21" t="s">
        <v>199</v>
      </c>
      <c r="M136" s="21" t="s">
        <v>199</v>
      </c>
      <c r="N136" s="21" t="s">
        <v>199</v>
      </c>
      <c r="O136" s="21" t="s">
        <v>199</v>
      </c>
      <c r="P136" s="21" t="s">
        <v>199</v>
      </c>
      <c r="Q136" s="21" t="s">
        <v>199</v>
      </c>
      <c r="R136" s="43"/>
    </row>
    <row r="137" spans="1:18" s="34" customFormat="1" ht="24.75" customHeight="1" x14ac:dyDescent="0.25">
      <c r="A137" s="77" t="s">
        <v>384</v>
      </c>
      <c r="B137" s="21" t="s">
        <v>199</v>
      </c>
      <c r="C137" s="22" t="s">
        <v>413</v>
      </c>
      <c r="D137" s="27">
        <f>D138+D139</f>
        <v>16707833</v>
      </c>
      <c r="E137" s="27">
        <f>E138+E139</f>
        <v>16643417.93</v>
      </c>
      <c r="F137" s="27">
        <f>F138+F139</f>
        <v>16219284.539999999</v>
      </c>
      <c r="G137" s="29">
        <f t="shared" si="12"/>
        <v>0.97450000000000003</v>
      </c>
      <c r="H137" s="27">
        <f t="shared" si="15"/>
        <v>-424133.39</v>
      </c>
      <c r="I137" s="28">
        <f t="shared" si="13"/>
        <v>-2.5499999999999998E-2</v>
      </c>
      <c r="J137" s="81"/>
      <c r="K137" s="21" t="s">
        <v>199</v>
      </c>
      <c r="L137" s="21" t="s">
        <v>199</v>
      </c>
      <c r="M137" s="21" t="s">
        <v>199</v>
      </c>
      <c r="N137" s="21" t="s">
        <v>199</v>
      </c>
      <c r="O137" s="21" t="s">
        <v>199</v>
      </c>
      <c r="P137" s="21" t="s">
        <v>199</v>
      </c>
      <c r="Q137" s="21" t="s">
        <v>199</v>
      </c>
      <c r="R137" s="43"/>
    </row>
    <row r="138" spans="1:18" s="34" customFormat="1" ht="45" customHeight="1" x14ac:dyDescent="0.25">
      <c r="A138" s="77"/>
      <c r="B138" s="21" t="s">
        <v>199</v>
      </c>
      <c r="C138" s="22" t="s">
        <v>396</v>
      </c>
      <c r="D138" s="27">
        <f>D65</f>
        <v>16647107</v>
      </c>
      <c r="E138" s="27">
        <f>E65</f>
        <v>16582691.93</v>
      </c>
      <c r="F138" s="27">
        <f>F65</f>
        <v>16162521.380000001</v>
      </c>
      <c r="G138" s="29">
        <f t="shared" si="12"/>
        <v>0.97470000000000001</v>
      </c>
      <c r="H138" s="27">
        <f t="shared" si="15"/>
        <v>-420170.55</v>
      </c>
      <c r="I138" s="28">
        <f t="shared" si="13"/>
        <v>-2.53E-2</v>
      </c>
      <c r="J138" s="81"/>
      <c r="K138" s="21" t="s">
        <v>199</v>
      </c>
      <c r="L138" s="21" t="s">
        <v>199</v>
      </c>
      <c r="M138" s="21" t="s">
        <v>199</v>
      </c>
      <c r="N138" s="21" t="s">
        <v>199</v>
      </c>
      <c r="O138" s="21" t="s">
        <v>199</v>
      </c>
      <c r="P138" s="21" t="s">
        <v>199</v>
      </c>
      <c r="Q138" s="21" t="s">
        <v>199</v>
      </c>
      <c r="R138" s="43"/>
    </row>
    <row r="139" spans="1:18" s="34" customFormat="1" ht="38.25" customHeight="1" x14ac:dyDescent="0.25">
      <c r="A139" s="77"/>
      <c r="B139" s="21" t="s">
        <v>199</v>
      </c>
      <c r="C139" s="22" t="s">
        <v>397</v>
      </c>
      <c r="D139" s="27">
        <f>D63</f>
        <v>60726</v>
      </c>
      <c r="E139" s="27">
        <f>E63</f>
        <v>60726</v>
      </c>
      <c r="F139" s="27">
        <f>F63</f>
        <v>56763.16</v>
      </c>
      <c r="G139" s="29">
        <f t="shared" si="12"/>
        <v>0.93469999999999998</v>
      </c>
      <c r="H139" s="27">
        <f t="shared" si="15"/>
        <v>-3962.84</v>
      </c>
      <c r="I139" s="28">
        <f t="shared" si="13"/>
        <v>-6.5299999999999997E-2</v>
      </c>
      <c r="J139" s="81"/>
      <c r="K139" s="21" t="s">
        <v>199</v>
      </c>
      <c r="L139" s="21" t="s">
        <v>199</v>
      </c>
      <c r="M139" s="21" t="s">
        <v>199</v>
      </c>
      <c r="N139" s="21" t="s">
        <v>199</v>
      </c>
      <c r="O139" s="21" t="s">
        <v>199</v>
      </c>
      <c r="P139" s="21" t="s">
        <v>199</v>
      </c>
      <c r="Q139" s="21" t="s">
        <v>199</v>
      </c>
      <c r="R139" s="43"/>
    </row>
    <row r="140" spans="1:18" s="34" customFormat="1" ht="22.5" customHeight="1" x14ac:dyDescent="0.25">
      <c r="A140" s="77" t="s">
        <v>383</v>
      </c>
      <c r="B140" s="21" t="s">
        <v>199</v>
      </c>
      <c r="C140" s="22" t="s">
        <v>413</v>
      </c>
      <c r="D140" s="27">
        <f>D141+D142</f>
        <v>824346.8</v>
      </c>
      <c r="E140" s="27">
        <f>E141+E142</f>
        <v>846061.84</v>
      </c>
      <c r="F140" s="27">
        <f>F141+F142</f>
        <v>846061.84</v>
      </c>
      <c r="G140" s="29">
        <f t="shared" si="12"/>
        <v>1</v>
      </c>
      <c r="H140" s="27">
        <f t="shared" si="15"/>
        <v>0</v>
      </c>
      <c r="I140" s="28">
        <f t="shared" si="13"/>
        <v>0</v>
      </c>
      <c r="J140" s="81"/>
      <c r="K140" s="21" t="s">
        <v>199</v>
      </c>
      <c r="L140" s="21" t="s">
        <v>199</v>
      </c>
      <c r="M140" s="21" t="s">
        <v>199</v>
      </c>
      <c r="N140" s="21" t="s">
        <v>199</v>
      </c>
      <c r="O140" s="21" t="s">
        <v>199</v>
      </c>
      <c r="P140" s="21" t="s">
        <v>199</v>
      </c>
      <c r="Q140" s="21" t="s">
        <v>199</v>
      </c>
      <c r="R140" s="43"/>
    </row>
    <row r="141" spans="1:18" s="34" customFormat="1" ht="48.75" customHeight="1" x14ac:dyDescent="0.25">
      <c r="A141" s="77"/>
      <c r="B141" s="21" t="s">
        <v>199</v>
      </c>
      <c r="C141" s="22" t="s">
        <v>396</v>
      </c>
      <c r="D141" s="27"/>
      <c r="E141" s="27"/>
      <c r="F141" s="27"/>
      <c r="G141" s="29"/>
      <c r="H141" s="27"/>
      <c r="I141" s="28"/>
      <c r="J141" s="81"/>
      <c r="K141" s="21" t="s">
        <v>199</v>
      </c>
      <c r="L141" s="21" t="s">
        <v>199</v>
      </c>
      <c r="M141" s="21" t="s">
        <v>199</v>
      </c>
      <c r="N141" s="21" t="s">
        <v>199</v>
      </c>
      <c r="O141" s="21" t="s">
        <v>199</v>
      </c>
      <c r="P141" s="21" t="s">
        <v>199</v>
      </c>
      <c r="Q141" s="21" t="s">
        <v>199</v>
      </c>
      <c r="R141" s="43"/>
    </row>
    <row r="142" spans="1:18" s="34" customFormat="1" ht="32.25" customHeight="1" x14ac:dyDescent="0.25">
      <c r="A142" s="77"/>
      <c r="B142" s="21" t="s">
        <v>199</v>
      </c>
      <c r="C142" s="22" t="s">
        <v>397</v>
      </c>
      <c r="D142" s="27">
        <f>D53</f>
        <v>824346.8</v>
      </c>
      <c r="E142" s="27">
        <f>E53</f>
        <v>846061.84</v>
      </c>
      <c r="F142" s="27">
        <f>F53</f>
        <v>846061.84</v>
      </c>
      <c r="G142" s="29">
        <f t="shared" si="12"/>
        <v>1</v>
      </c>
      <c r="H142" s="27">
        <f t="shared" si="15"/>
        <v>0</v>
      </c>
      <c r="I142" s="28">
        <f t="shared" si="13"/>
        <v>0</v>
      </c>
      <c r="J142" s="81"/>
      <c r="K142" s="21" t="s">
        <v>199</v>
      </c>
      <c r="L142" s="21" t="s">
        <v>199</v>
      </c>
      <c r="M142" s="21" t="s">
        <v>199</v>
      </c>
      <c r="N142" s="21" t="s">
        <v>199</v>
      </c>
      <c r="O142" s="21" t="s">
        <v>199</v>
      </c>
      <c r="P142" s="21" t="s">
        <v>199</v>
      </c>
      <c r="Q142" s="21" t="s">
        <v>199</v>
      </c>
      <c r="R142" s="43"/>
    </row>
  </sheetData>
  <mergeCells count="345">
    <mergeCell ref="A13:R13"/>
    <mergeCell ref="A14:R14"/>
    <mergeCell ref="J100:J103"/>
    <mergeCell ref="J104:J105"/>
    <mergeCell ref="J106:J107"/>
    <mergeCell ref="A2:R2"/>
    <mergeCell ref="J140:J142"/>
    <mergeCell ref="J82:J85"/>
    <mergeCell ref="J86:J87"/>
    <mergeCell ref="A88:R88"/>
    <mergeCell ref="J89:J90"/>
    <mergeCell ref="J91:J92"/>
    <mergeCell ref="J93:J94"/>
    <mergeCell ref="J122:J124"/>
    <mergeCell ref="J125:J127"/>
    <mergeCell ref="J15:J18"/>
    <mergeCell ref="J19:J21"/>
    <mergeCell ref="J22:J24"/>
    <mergeCell ref="B22:B24"/>
    <mergeCell ref="B25:B27"/>
    <mergeCell ref="B19:B21"/>
    <mergeCell ref="J25:J27"/>
    <mergeCell ref="J67:J69"/>
    <mergeCell ref="J40:J42"/>
    <mergeCell ref="J43:J45"/>
    <mergeCell ref="J46:J47"/>
    <mergeCell ref="J48:J50"/>
    <mergeCell ref="J37:J39"/>
    <mergeCell ref="B28:B30"/>
    <mergeCell ref="B34:B36"/>
    <mergeCell ref="B4:B6"/>
    <mergeCell ref="A7:R7"/>
    <mergeCell ref="A8:A11"/>
    <mergeCell ref="B8:J11"/>
    <mergeCell ref="P31:P32"/>
    <mergeCell ref="N28:N30"/>
    <mergeCell ref="Q34:Q36"/>
    <mergeCell ref="A31:A33"/>
    <mergeCell ref="R4:R6"/>
    <mergeCell ref="L4:Q4"/>
    <mergeCell ref="L5:L6"/>
    <mergeCell ref="M5:M6"/>
    <mergeCell ref="N5:N6"/>
    <mergeCell ref="P5:Q5"/>
    <mergeCell ref="O5:O6"/>
    <mergeCell ref="M28:M30"/>
    <mergeCell ref="A12:R12"/>
    <mergeCell ref="N43:N45"/>
    <mergeCell ref="N67:N69"/>
    <mergeCell ref="N51:N53"/>
    <mergeCell ref="L43:L45"/>
    <mergeCell ref="K28:K30"/>
    <mergeCell ref="L28:L30"/>
    <mergeCell ref="M61:M63"/>
    <mergeCell ref="N61:N63"/>
    <mergeCell ref="L34:L36"/>
    <mergeCell ref="L61:L63"/>
    <mergeCell ref="L46:L47"/>
    <mergeCell ref="Q102:Q103"/>
    <mergeCell ref="M106:M107"/>
    <mergeCell ref="N106:N107"/>
    <mergeCell ref="N102:N103"/>
    <mergeCell ref="P102:P103"/>
    <mergeCell ref="R102:R103"/>
    <mergeCell ref="B86:B87"/>
    <mergeCell ref="B100:B101"/>
    <mergeCell ref="H100:H103"/>
    <mergeCell ref="I100:I103"/>
    <mergeCell ref="B102:B103"/>
    <mergeCell ref="F100:F103"/>
    <mergeCell ref="E100:E103"/>
    <mergeCell ref="B104:B105"/>
    <mergeCell ref="B106:B107"/>
    <mergeCell ref="B96:B99"/>
    <mergeCell ref="L91:L92"/>
    <mergeCell ref="B89:B94"/>
    <mergeCell ref="R106:R107"/>
    <mergeCell ref="L104:L105"/>
    <mergeCell ref="O102:O103"/>
    <mergeCell ref="P106:P107"/>
    <mergeCell ref="C4:C6"/>
    <mergeCell ref="H5:I5"/>
    <mergeCell ref="D4:I4"/>
    <mergeCell ref="D5:D6"/>
    <mergeCell ref="M67:M69"/>
    <mergeCell ref="K82:K83"/>
    <mergeCell ref="K70:K72"/>
    <mergeCell ref="A4:A6"/>
    <mergeCell ref="E5:E6"/>
    <mergeCell ref="F5:F6"/>
    <mergeCell ref="J4:J6"/>
    <mergeCell ref="B15:B18"/>
    <mergeCell ref="K31:K32"/>
    <mergeCell ref="K46:K47"/>
    <mergeCell ref="A80:R80"/>
    <mergeCell ref="L67:L69"/>
    <mergeCell ref="Q40:Q42"/>
    <mergeCell ref="A64:A66"/>
    <mergeCell ref="R46:R47"/>
    <mergeCell ref="Q61:Q63"/>
    <mergeCell ref="Q51:Q53"/>
    <mergeCell ref="R43:R45"/>
    <mergeCell ref="A34:A36"/>
    <mergeCell ref="A48:A50"/>
    <mergeCell ref="A15:A18"/>
    <mergeCell ref="F96:F99"/>
    <mergeCell ref="Q19:Q21"/>
    <mergeCell ref="L19:L21"/>
    <mergeCell ref="K22:K24"/>
    <mergeCell ref="M22:M24"/>
    <mergeCell ref="Q22:Q24"/>
    <mergeCell ref="M43:M45"/>
    <mergeCell ref="Q25:Q27"/>
    <mergeCell ref="K25:K27"/>
    <mergeCell ref="A82:A83"/>
    <mergeCell ref="A89:A90"/>
    <mergeCell ref="A84:A85"/>
    <mergeCell ref="E96:E99"/>
    <mergeCell ref="A19:A21"/>
    <mergeCell ref="A54:A56"/>
    <mergeCell ref="A40:A42"/>
    <mergeCell ref="A73:A75"/>
    <mergeCell ref="B37:B39"/>
    <mergeCell ref="B51:B53"/>
    <mergeCell ref="K19:K21"/>
    <mergeCell ref="N19:N21"/>
    <mergeCell ref="N22:N24"/>
    <mergeCell ref="P22:P24"/>
    <mergeCell ref="R100:R101"/>
    <mergeCell ref="O91:O92"/>
    <mergeCell ref="Q104:Q105"/>
    <mergeCell ref="M84:M85"/>
    <mergeCell ref="N84:N85"/>
    <mergeCell ref="A22:A24"/>
    <mergeCell ref="A76:A78"/>
    <mergeCell ref="N82:N83"/>
    <mergeCell ref="A67:A69"/>
    <mergeCell ref="A70:A72"/>
    <mergeCell ref="A28:A30"/>
    <mergeCell ref="L25:L27"/>
    <mergeCell ref="M25:M27"/>
    <mergeCell ref="N34:N36"/>
    <mergeCell ref="L22:L24"/>
    <mergeCell ref="M34:M36"/>
    <mergeCell ref="M31:M32"/>
    <mergeCell ref="M104:M105"/>
    <mergeCell ref="K102:K103"/>
    <mergeCell ref="B40:B42"/>
    <mergeCell ref="K40:K42"/>
    <mergeCell ref="N48:N50"/>
    <mergeCell ref="L48:L50"/>
    <mergeCell ref="A43:A45"/>
    <mergeCell ref="Q89:Q90"/>
    <mergeCell ref="P25:P27"/>
    <mergeCell ref="L106:L107"/>
    <mergeCell ref="A102:A103"/>
    <mergeCell ref="A134:A136"/>
    <mergeCell ref="A140:A142"/>
    <mergeCell ref="L102:L103"/>
    <mergeCell ref="K104:K105"/>
    <mergeCell ref="A119:A121"/>
    <mergeCell ref="A128:A130"/>
    <mergeCell ref="A111:A112"/>
    <mergeCell ref="A109:A110"/>
    <mergeCell ref="J119:J121"/>
    <mergeCell ref="J116:J118"/>
    <mergeCell ref="J128:J130"/>
    <mergeCell ref="J131:J133"/>
    <mergeCell ref="J134:J136"/>
    <mergeCell ref="J137:J139"/>
    <mergeCell ref="K106:K107"/>
    <mergeCell ref="A46:A47"/>
    <mergeCell ref="B48:B50"/>
    <mergeCell ref="K43:K45"/>
    <mergeCell ref="L40:L42"/>
    <mergeCell ref="Q106:Q107"/>
    <mergeCell ref="L89:L90"/>
    <mergeCell ref="L84:L85"/>
    <mergeCell ref="L100:L101"/>
    <mergeCell ref="P104:P105"/>
    <mergeCell ref="M91:M92"/>
    <mergeCell ref="N89:N90"/>
    <mergeCell ref="M89:M90"/>
    <mergeCell ref="O100:O101"/>
    <mergeCell ref="P89:P90"/>
    <mergeCell ref="O104:O105"/>
    <mergeCell ref="N104:N105"/>
    <mergeCell ref="R104:R105"/>
    <mergeCell ref="M102:M103"/>
    <mergeCell ref="A86:A87"/>
    <mergeCell ref="B82:B85"/>
    <mergeCell ref="P100:P101"/>
    <mergeCell ref="P82:P83"/>
    <mergeCell ref="C96:C99"/>
    <mergeCell ref="A96:A99"/>
    <mergeCell ref="D96:D99"/>
    <mergeCell ref="A91:A92"/>
    <mergeCell ref="Q100:Q101"/>
    <mergeCell ref="K91:K92"/>
    <mergeCell ref="K84:K85"/>
    <mergeCell ref="N100:N101"/>
    <mergeCell ref="N91:N92"/>
    <mergeCell ref="P91:P92"/>
    <mergeCell ref="M100:M101"/>
    <mergeCell ref="O89:O90"/>
    <mergeCell ref="A93:A94"/>
    <mergeCell ref="L82:L83"/>
    <mergeCell ref="M82:M83"/>
    <mergeCell ref="R91:R92"/>
    <mergeCell ref="Q91:Q92"/>
    <mergeCell ref="R89:R90"/>
    <mergeCell ref="A25:A27"/>
    <mergeCell ref="K34:K36"/>
    <mergeCell ref="A37:A39"/>
    <mergeCell ref="L31:L32"/>
    <mergeCell ref="R31:R32"/>
    <mergeCell ref="R28:R30"/>
    <mergeCell ref="R25:R27"/>
    <mergeCell ref="B31:B33"/>
    <mergeCell ref="R34:R36"/>
    <mergeCell ref="O37:O39"/>
    <mergeCell ref="P37:P39"/>
    <mergeCell ref="Q31:Q32"/>
    <mergeCell ref="P28:P30"/>
    <mergeCell ref="P34:P36"/>
    <mergeCell ref="J28:J30"/>
    <mergeCell ref="J31:J33"/>
    <mergeCell ref="N31:N32"/>
    <mergeCell ref="O31:O32"/>
    <mergeCell ref="O34:O36"/>
    <mergeCell ref="Q37:Q39"/>
    <mergeCell ref="J34:J36"/>
    <mergeCell ref="M64:M65"/>
    <mergeCell ref="L51:L53"/>
    <mergeCell ref="J51:J53"/>
    <mergeCell ref="J54:J56"/>
    <mergeCell ref="J61:J63"/>
    <mergeCell ref="B61:B66"/>
    <mergeCell ref="J64:J66"/>
    <mergeCell ref="N46:N47"/>
    <mergeCell ref="N64:N65"/>
    <mergeCell ref="M46:M47"/>
    <mergeCell ref="M48:M50"/>
    <mergeCell ref="R82:R83"/>
    <mergeCell ref="Q70:Q72"/>
    <mergeCell ref="Q82:Q83"/>
    <mergeCell ref="R84:R85"/>
    <mergeCell ref="A79:R79"/>
    <mergeCell ref="A81:R81"/>
    <mergeCell ref="P70:P72"/>
    <mergeCell ref="J70:J72"/>
    <mergeCell ref="J76:J78"/>
    <mergeCell ref="J73:J75"/>
    <mergeCell ref="B70:B72"/>
    <mergeCell ref="O84:O85"/>
    <mergeCell ref="P84:P85"/>
    <mergeCell ref="Q84:Q85"/>
    <mergeCell ref="A137:A139"/>
    <mergeCell ref="A51:A53"/>
    <mergeCell ref="K51:K53"/>
    <mergeCell ref="H96:H99"/>
    <mergeCell ref="I96:I99"/>
    <mergeCell ref="J96:J99"/>
    <mergeCell ref="K64:K65"/>
    <mergeCell ref="K89:K90"/>
    <mergeCell ref="K100:K101"/>
    <mergeCell ref="A100:A101"/>
    <mergeCell ref="A131:A133"/>
    <mergeCell ref="A113:A115"/>
    <mergeCell ref="A116:A118"/>
    <mergeCell ref="A125:A127"/>
    <mergeCell ref="A106:A107"/>
    <mergeCell ref="A122:A124"/>
    <mergeCell ref="K67:K69"/>
    <mergeCell ref="B67:B69"/>
    <mergeCell ref="A61:A63"/>
    <mergeCell ref="A104:A105"/>
    <mergeCell ref="D100:D103"/>
    <mergeCell ref="K16:K18"/>
    <mergeCell ref="L16:L18"/>
    <mergeCell ref="M16:M18"/>
    <mergeCell ref="N16:N18"/>
    <mergeCell ref="O16:O18"/>
    <mergeCell ref="P19:P21"/>
    <mergeCell ref="P16:P18"/>
    <mergeCell ref="M19:M21"/>
    <mergeCell ref="N25:N27"/>
    <mergeCell ref="R40:R42"/>
    <mergeCell ref="R51:R53"/>
    <mergeCell ref="Q16:Q18"/>
    <mergeCell ref="R16:R18"/>
    <mergeCell ref="O19:O21"/>
    <mergeCell ref="O22:O24"/>
    <mergeCell ref="O25:O27"/>
    <mergeCell ref="O28:O30"/>
    <mergeCell ref="R19:R21"/>
    <mergeCell ref="Q28:Q30"/>
    <mergeCell ref="O51:O53"/>
    <mergeCell ref="P46:P47"/>
    <mergeCell ref="Q46:Q47"/>
    <mergeCell ref="R37:R39"/>
    <mergeCell ref="R22:R24"/>
    <mergeCell ref="Q48:Q50"/>
    <mergeCell ref="P40:P42"/>
    <mergeCell ref="P43:P45"/>
    <mergeCell ref="Q43:Q45"/>
    <mergeCell ref="O43:O45"/>
    <mergeCell ref="O46:O47"/>
    <mergeCell ref="O48:O50"/>
    <mergeCell ref="Q67:Q69"/>
    <mergeCell ref="R48:R50"/>
    <mergeCell ref="R61:R63"/>
    <mergeCell ref="R70:R72"/>
    <mergeCell ref="R67:R69"/>
    <mergeCell ref="R64:R65"/>
    <mergeCell ref="P67:P69"/>
    <mergeCell ref="P51:P53"/>
    <mergeCell ref="P48:P50"/>
    <mergeCell ref="Q64:Q65"/>
    <mergeCell ref="P64:P65"/>
    <mergeCell ref="P61:P63"/>
    <mergeCell ref="O106:O107"/>
    <mergeCell ref="G5:G6"/>
    <mergeCell ref="G96:G99"/>
    <mergeCell ref="G100:G103"/>
    <mergeCell ref="O61:O63"/>
    <mergeCell ref="O64:O65"/>
    <mergeCell ref="O67:O69"/>
    <mergeCell ref="O70:O72"/>
    <mergeCell ref="O82:O83"/>
    <mergeCell ref="K5:K6"/>
    <mergeCell ref="K61:K63"/>
    <mergeCell ref="L70:L72"/>
    <mergeCell ref="L64:L65"/>
    <mergeCell ref="M51:M53"/>
    <mergeCell ref="M70:M72"/>
    <mergeCell ref="N70:N72"/>
    <mergeCell ref="K37:K39"/>
    <mergeCell ref="L37:L39"/>
    <mergeCell ref="M37:M39"/>
    <mergeCell ref="N37:N39"/>
    <mergeCell ref="M40:M42"/>
    <mergeCell ref="N40:N42"/>
    <mergeCell ref="K48:K50"/>
    <mergeCell ref="O40:O42"/>
  </mergeCells>
  <phoneticPr fontId="2" type="noConversion"/>
  <printOptions horizontalCentered="1"/>
  <pageMargins left="0.59055118110236227" right="0.19685039370078741" top="0.59055118110236227" bottom="0.19685039370078741" header="0" footer="0"/>
  <pageSetup paperSize="8" scale="38" firstPageNumber="2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view="pageBreakPreview" topLeftCell="A4" zoomScale="60" zoomScaleNormal="70" workbookViewId="0">
      <pane xSplit="1" ySplit="6" topLeftCell="B140" activePane="bottomRight" state="frozen"/>
      <selection activeCell="A4" sqref="A4"/>
      <selection pane="topRight" activeCell="B4" sqref="B4"/>
      <selection pane="bottomLeft" activeCell="A10" sqref="A10"/>
      <selection pane="bottomRight" activeCell="D12" sqref="D12"/>
    </sheetView>
  </sheetViews>
  <sheetFormatPr defaultRowHeight="16.5" x14ac:dyDescent="0.25"/>
  <cols>
    <col min="1" max="1" width="44" style="4" customWidth="1"/>
    <col min="2" max="2" width="44" style="4" hidden="1" customWidth="1"/>
    <col min="3" max="3" width="51.85546875" style="3" customWidth="1"/>
    <col min="4" max="4" width="15.7109375" style="3" customWidth="1"/>
    <col min="5" max="5" width="13.28515625" style="3" customWidth="1"/>
    <col min="6" max="6" width="17.140625" style="3" customWidth="1"/>
    <col min="7" max="7" width="12.42578125" style="3" customWidth="1"/>
    <col min="8" max="8" width="15.7109375" style="3" customWidth="1"/>
    <col min="9" max="9" width="12" style="3" customWidth="1"/>
    <col min="10" max="10" width="32.28515625" style="3" customWidth="1"/>
    <col min="11" max="16384" width="9.140625" style="4"/>
  </cols>
  <sheetData>
    <row r="1" spans="1:11" x14ac:dyDescent="0.25">
      <c r="A1" s="1"/>
      <c r="B1" s="1"/>
      <c r="C1" s="2"/>
    </row>
    <row r="2" spans="1:11" x14ac:dyDescent="0.25">
      <c r="A2" s="94" t="s">
        <v>315</v>
      </c>
      <c r="B2" s="94"/>
      <c r="C2" s="94"/>
      <c r="D2" s="94"/>
      <c r="E2" s="94"/>
      <c r="F2" s="94"/>
      <c r="G2" s="94"/>
      <c r="H2" s="94"/>
      <c r="I2" s="94"/>
      <c r="J2" s="94"/>
    </row>
    <row r="3" spans="1:11" ht="45" customHeight="1" x14ac:dyDescent="0.25">
      <c r="A3" s="95" t="s">
        <v>279</v>
      </c>
      <c r="B3" s="95"/>
      <c r="C3" s="95"/>
      <c r="D3" s="94"/>
      <c r="E3" s="94"/>
      <c r="F3" s="94"/>
      <c r="G3" s="94"/>
      <c r="H3" s="94"/>
      <c r="I3" s="94"/>
      <c r="J3" s="94"/>
    </row>
    <row r="4" spans="1:11" x14ac:dyDescent="0.25">
      <c r="A4" s="3"/>
      <c r="B4" s="3"/>
    </row>
    <row r="5" spans="1:11" ht="41.25" customHeight="1" x14ac:dyDescent="0.25">
      <c r="A5" s="96" t="s">
        <v>314</v>
      </c>
      <c r="B5" s="96" t="s">
        <v>265</v>
      </c>
      <c r="C5" s="96" t="s">
        <v>318</v>
      </c>
      <c r="D5" s="96" t="s">
        <v>315</v>
      </c>
      <c r="E5" s="96"/>
      <c r="F5" s="96"/>
      <c r="G5" s="96"/>
      <c r="H5" s="96"/>
      <c r="I5" s="96"/>
      <c r="J5" s="96" t="s">
        <v>175</v>
      </c>
      <c r="K5" s="1"/>
    </row>
    <row r="6" spans="1:11" ht="16.5" customHeight="1" x14ac:dyDescent="0.25">
      <c r="A6" s="96"/>
      <c r="B6" s="96"/>
      <c r="C6" s="96"/>
      <c r="D6" s="96" t="s">
        <v>196</v>
      </c>
      <c r="E6" s="96"/>
      <c r="F6" s="96" t="s">
        <v>197</v>
      </c>
      <c r="G6" s="96"/>
      <c r="H6" s="96" t="s">
        <v>200</v>
      </c>
      <c r="I6" s="96"/>
      <c r="J6" s="96"/>
      <c r="K6" s="1"/>
    </row>
    <row r="7" spans="1:11" ht="33" x14ac:dyDescent="0.25">
      <c r="A7" s="96"/>
      <c r="B7" s="96"/>
      <c r="C7" s="96"/>
      <c r="D7" s="5" t="s">
        <v>316</v>
      </c>
      <c r="E7" s="5" t="s">
        <v>317</v>
      </c>
      <c r="F7" s="5" t="s">
        <v>316</v>
      </c>
      <c r="G7" s="5" t="s">
        <v>317</v>
      </c>
      <c r="H7" s="5" t="s">
        <v>316</v>
      </c>
      <c r="I7" s="5" t="s">
        <v>317</v>
      </c>
      <c r="J7" s="96"/>
      <c r="K7" s="1"/>
    </row>
    <row r="8" spans="1:11" ht="15.75" customHeight="1" x14ac:dyDescent="0.25">
      <c r="A8" s="97" t="s">
        <v>266</v>
      </c>
      <c r="B8" s="97"/>
      <c r="C8" s="97"/>
      <c r="D8" s="97"/>
      <c r="E8" s="97"/>
      <c r="F8" s="97"/>
      <c r="G8" s="97"/>
      <c r="H8" s="97"/>
      <c r="I8" s="97"/>
      <c r="J8" s="97"/>
    </row>
    <row r="9" spans="1:11" ht="16.5" customHeight="1" x14ac:dyDescent="0.25">
      <c r="A9" s="98" t="s">
        <v>278</v>
      </c>
      <c r="B9" s="98"/>
      <c r="C9" s="98"/>
      <c r="D9" s="98"/>
      <c r="E9" s="98"/>
      <c r="F9" s="98"/>
      <c r="G9" s="98"/>
      <c r="H9" s="98"/>
      <c r="I9" s="98"/>
      <c r="J9" s="98"/>
    </row>
    <row r="10" spans="1:11" ht="82.5" x14ac:dyDescent="0.25">
      <c r="A10" s="6" t="s">
        <v>228</v>
      </c>
      <c r="B10" s="5" t="s">
        <v>211</v>
      </c>
      <c r="C10" s="7" t="s">
        <v>7</v>
      </c>
      <c r="D10" s="7" t="s">
        <v>263</v>
      </c>
      <c r="E10" s="7" t="s">
        <v>209</v>
      </c>
      <c r="F10" s="7" t="s">
        <v>263</v>
      </c>
      <c r="G10" s="7" t="s">
        <v>209</v>
      </c>
      <c r="H10" s="7" t="s">
        <v>263</v>
      </c>
      <c r="I10" s="7" t="s">
        <v>209</v>
      </c>
      <c r="J10" s="7"/>
    </row>
    <row r="11" spans="1:11" ht="164.25" customHeight="1" x14ac:dyDescent="0.25">
      <c r="A11" s="6" t="s">
        <v>232</v>
      </c>
      <c r="B11" s="5" t="s">
        <v>9</v>
      </c>
      <c r="C11" s="5" t="s">
        <v>124</v>
      </c>
      <c r="D11" s="8" t="s">
        <v>59</v>
      </c>
      <c r="E11" s="8">
        <v>100</v>
      </c>
      <c r="F11" s="8" t="s">
        <v>59</v>
      </c>
      <c r="G11" s="8">
        <v>100</v>
      </c>
      <c r="H11" s="8" t="s">
        <v>59</v>
      </c>
      <c r="I11" s="8">
        <v>100</v>
      </c>
      <c r="J11" s="8" t="s">
        <v>321</v>
      </c>
    </row>
    <row r="12" spans="1:11" ht="261.75" customHeight="1" x14ac:dyDescent="0.25">
      <c r="A12" s="6" t="s">
        <v>231</v>
      </c>
      <c r="B12" s="5" t="s">
        <v>237</v>
      </c>
      <c r="C12" s="5" t="s">
        <v>125</v>
      </c>
      <c r="D12" s="8" t="s">
        <v>59</v>
      </c>
      <c r="E12" s="8">
        <f>21/21*100</f>
        <v>100</v>
      </c>
      <c r="F12" s="8" t="s">
        <v>59</v>
      </c>
      <c r="G12" s="8">
        <f>21/21*100</f>
        <v>100</v>
      </c>
      <c r="H12" s="8" t="s">
        <v>59</v>
      </c>
      <c r="I12" s="8">
        <f>21/21*100</f>
        <v>100</v>
      </c>
      <c r="J12" s="8" t="s">
        <v>60</v>
      </c>
    </row>
    <row r="13" spans="1:11" ht="82.5" x14ac:dyDescent="0.25">
      <c r="A13" s="6" t="s">
        <v>238</v>
      </c>
      <c r="B13" s="5" t="s">
        <v>211</v>
      </c>
      <c r="C13" s="5" t="s">
        <v>129</v>
      </c>
      <c r="D13" s="9" t="s">
        <v>263</v>
      </c>
      <c r="E13" s="7">
        <v>18</v>
      </c>
      <c r="F13" s="9" t="s">
        <v>263</v>
      </c>
      <c r="G13" s="7">
        <v>20</v>
      </c>
      <c r="H13" s="9" t="s">
        <v>263</v>
      </c>
      <c r="I13" s="7">
        <v>22</v>
      </c>
      <c r="J13" s="5" t="s">
        <v>130</v>
      </c>
    </row>
    <row r="14" spans="1:11" ht="82.5" x14ac:dyDescent="0.25">
      <c r="A14" s="6" t="s">
        <v>233</v>
      </c>
      <c r="B14" s="5" t="s">
        <v>211</v>
      </c>
      <c r="C14" s="5" t="s">
        <v>131</v>
      </c>
      <c r="D14" s="7"/>
      <c r="E14" s="10">
        <v>1304.3</v>
      </c>
      <c r="F14" s="10"/>
      <c r="G14" s="10">
        <v>1382.9</v>
      </c>
      <c r="H14" s="10"/>
      <c r="I14" s="10">
        <v>1465.9</v>
      </c>
      <c r="J14" s="7" t="s">
        <v>97</v>
      </c>
    </row>
    <row r="15" spans="1:11" ht="49.5" customHeight="1" x14ac:dyDescent="0.25">
      <c r="A15" s="97" t="s">
        <v>8</v>
      </c>
      <c r="B15" s="97"/>
      <c r="C15" s="97"/>
      <c r="D15" s="97"/>
      <c r="E15" s="97"/>
      <c r="F15" s="97"/>
      <c r="G15" s="97"/>
      <c r="H15" s="97"/>
      <c r="I15" s="97"/>
      <c r="J15" s="97"/>
    </row>
    <row r="16" spans="1:11" ht="21.75" customHeight="1" x14ac:dyDescent="0.25">
      <c r="A16" s="98" t="s">
        <v>242</v>
      </c>
      <c r="B16" s="98"/>
      <c r="C16" s="98"/>
      <c r="D16" s="98"/>
      <c r="E16" s="98"/>
      <c r="F16" s="98"/>
      <c r="G16" s="98"/>
      <c r="H16" s="98"/>
      <c r="I16" s="98"/>
      <c r="J16" s="98"/>
    </row>
    <row r="17" spans="1:10" ht="26.25" customHeight="1" x14ac:dyDescent="0.25">
      <c r="A17" s="98" t="s">
        <v>229</v>
      </c>
      <c r="B17" s="98"/>
      <c r="C17" s="98"/>
      <c r="D17" s="98"/>
      <c r="E17" s="98"/>
      <c r="F17" s="98"/>
      <c r="G17" s="98"/>
      <c r="H17" s="98"/>
      <c r="I17" s="98"/>
      <c r="J17" s="98"/>
    </row>
    <row r="18" spans="1:10" ht="122.25" customHeight="1" x14ac:dyDescent="0.25">
      <c r="A18" s="6" t="s">
        <v>241</v>
      </c>
      <c r="B18" s="5" t="s">
        <v>9</v>
      </c>
      <c r="C18" s="5" t="s">
        <v>64</v>
      </c>
      <c r="D18" s="7" t="s">
        <v>61</v>
      </c>
      <c r="E18" s="7">
        <v>81</v>
      </c>
      <c r="F18" s="7" t="s">
        <v>62</v>
      </c>
      <c r="G18" s="7">
        <v>83</v>
      </c>
      <c r="H18" s="7" t="s">
        <v>63</v>
      </c>
      <c r="I18" s="7">
        <v>85</v>
      </c>
      <c r="J18" s="7"/>
    </row>
    <row r="19" spans="1:10" ht="42.75" customHeight="1" x14ac:dyDescent="0.25">
      <c r="A19" s="98" t="s">
        <v>267</v>
      </c>
      <c r="B19" s="98"/>
      <c r="C19" s="98"/>
      <c r="D19" s="98"/>
      <c r="E19" s="98"/>
      <c r="F19" s="98"/>
      <c r="G19" s="98"/>
      <c r="H19" s="98"/>
      <c r="I19" s="98"/>
      <c r="J19" s="98"/>
    </row>
    <row r="20" spans="1:10" ht="282" customHeight="1" x14ac:dyDescent="0.25">
      <c r="A20" s="6" t="s">
        <v>303</v>
      </c>
      <c r="B20" s="5" t="s">
        <v>237</v>
      </c>
      <c r="C20" s="5" t="s">
        <v>132</v>
      </c>
      <c r="D20" s="5" t="s">
        <v>73</v>
      </c>
      <c r="E20" s="7">
        <v>90</v>
      </c>
      <c r="F20" s="5" t="s">
        <v>74</v>
      </c>
      <c r="G20" s="7">
        <v>90</v>
      </c>
      <c r="H20" s="5" t="s">
        <v>75</v>
      </c>
      <c r="I20" s="7">
        <v>90</v>
      </c>
      <c r="J20" s="5" t="s">
        <v>133</v>
      </c>
    </row>
    <row r="21" spans="1:10" ht="39" customHeight="1" x14ac:dyDescent="0.25">
      <c r="A21" s="98" t="s">
        <v>268</v>
      </c>
      <c r="B21" s="98"/>
      <c r="C21" s="98"/>
      <c r="D21" s="98"/>
      <c r="E21" s="98"/>
      <c r="F21" s="98"/>
      <c r="G21" s="98"/>
      <c r="H21" s="98"/>
      <c r="I21" s="98"/>
      <c r="J21" s="98"/>
    </row>
    <row r="22" spans="1:10" ht="66" x14ac:dyDescent="0.25">
      <c r="A22" s="6" t="s">
        <v>246</v>
      </c>
      <c r="B22" s="5" t="s">
        <v>211</v>
      </c>
      <c r="C22" s="5" t="s">
        <v>134</v>
      </c>
      <c r="D22" s="7" t="s">
        <v>263</v>
      </c>
      <c r="E22" s="7">
        <v>11900</v>
      </c>
      <c r="F22" s="7" t="s">
        <v>263</v>
      </c>
      <c r="G22" s="7">
        <v>12000</v>
      </c>
      <c r="H22" s="7" t="s">
        <v>263</v>
      </c>
      <c r="I22" s="7">
        <v>12100</v>
      </c>
      <c r="J22" s="7"/>
    </row>
    <row r="23" spans="1:10" ht="49.5" x14ac:dyDescent="0.25">
      <c r="A23" s="6" t="s">
        <v>226</v>
      </c>
      <c r="B23" s="5" t="s">
        <v>211</v>
      </c>
      <c r="C23" s="5" t="s">
        <v>135</v>
      </c>
      <c r="D23" s="7" t="s">
        <v>263</v>
      </c>
      <c r="E23" s="7">
        <v>9961</v>
      </c>
      <c r="F23" s="7" t="s">
        <v>263</v>
      </c>
      <c r="G23" s="7">
        <v>10310</v>
      </c>
      <c r="H23" s="7" t="s">
        <v>263</v>
      </c>
      <c r="I23" s="7">
        <v>10671</v>
      </c>
      <c r="J23" s="7"/>
    </row>
    <row r="24" spans="1:10" ht="49.5" x14ac:dyDescent="0.25">
      <c r="A24" s="6" t="s">
        <v>227</v>
      </c>
      <c r="B24" s="5" t="s">
        <v>211</v>
      </c>
      <c r="C24" s="5" t="s">
        <v>134</v>
      </c>
      <c r="D24" s="7" t="s">
        <v>263</v>
      </c>
      <c r="E24" s="7">
        <v>29.3</v>
      </c>
      <c r="F24" s="7" t="s">
        <v>263</v>
      </c>
      <c r="G24" s="7">
        <v>29.6</v>
      </c>
      <c r="H24" s="7" t="s">
        <v>263</v>
      </c>
      <c r="I24" s="7">
        <v>29.9</v>
      </c>
      <c r="J24" s="7"/>
    </row>
    <row r="25" spans="1:10" ht="49.5" x14ac:dyDescent="0.25">
      <c r="A25" s="6" t="s">
        <v>262</v>
      </c>
      <c r="B25" s="5" t="s">
        <v>211</v>
      </c>
      <c r="C25" s="5" t="s">
        <v>134</v>
      </c>
      <c r="D25" s="7"/>
      <c r="E25" s="7">
        <v>69841.399999999994</v>
      </c>
      <c r="F25" s="7"/>
      <c r="G25" s="7">
        <v>76081.3</v>
      </c>
      <c r="H25" s="7"/>
      <c r="I25" s="7">
        <v>82852.5</v>
      </c>
      <c r="J25" s="7"/>
    </row>
    <row r="26" spans="1:10" ht="51.75" customHeight="1" x14ac:dyDescent="0.25">
      <c r="A26" s="98" t="s">
        <v>269</v>
      </c>
      <c r="B26" s="98"/>
      <c r="C26" s="98"/>
      <c r="D26" s="98"/>
      <c r="E26" s="98"/>
      <c r="F26" s="98"/>
      <c r="G26" s="98"/>
      <c r="H26" s="98"/>
      <c r="I26" s="98"/>
      <c r="J26" s="98"/>
    </row>
    <row r="27" spans="1:10" ht="66" x14ac:dyDescent="0.25">
      <c r="A27" s="6" t="s">
        <v>312</v>
      </c>
      <c r="B27" s="5" t="s">
        <v>211</v>
      </c>
      <c r="C27" s="5" t="s">
        <v>136</v>
      </c>
      <c r="D27" s="9" t="s">
        <v>263</v>
      </c>
      <c r="E27" s="7">
        <v>1</v>
      </c>
      <c r="F27" s="9" t="s">
        <v>263</v>
      </c>
      <c r="G27" s="7">
        <v>1</v>
      </c>
      <c r="H27" s="9" t="s">
        <v>263</v>
      </c>
      <c r="I27" s="7">
        <v>2</v>
      </c>
      <c r="J27" s="5" t="s">
        <v>137</v>
      </c>
    </row>
    <row r="28" spans="1:10" ht="82.5" x14ac:dyDescent="0.25">
      <c r="A28" s="6" t="e">
        <f>'Раздел 3'!#REF!</f>
        <v>#REF!</v>
      </c>
      <c r="B28" s="5" t="s">
        <v>211</v>
      </c>
      <c r="C28" s="5" t="s">
        <v>131</v>
      </c>
      <c r="D28" s="9" t="s">
        <v>263</v>
      </c>
      <c r="E28" s="7">
        <v>5</v>
      </c>
      <c r="F28" s="9" t="s">
        <v>263</v>
      </c>
      <c r="G28" s="7">
        <v>5</v>
      </c>
      <c r="H28" s="9" t="s">
        <v>263</v>
      </c>
      <c r="I28" s="7">
        <v>5</v>
      </c>
      <c r="J28" s="5" t="s">
        <v>138</v>
      </c>
    </row>
    <row r="29" spans="1:10" ht="24" customHeight="1" x14ac:dyDescent="0.25">
      <c r="A29" s="97" t="s">
        <v>270</v>
      </c>
      <c r="B29" s="97"/>
      <c r="C29" s="97"/>
      <c r="D29" s="97"/>
      <c r="E29" s="97"/>
      <c r="F29" s="97"/>
      <c r="G29" s="97"/>
      <c r="H29" s="97"/>
      <c r="I29" s="97"/>
      <c r="J29" s="97"/>
    </row>
    <row r="30" spans="1:10" ht="30" customHeight="1" x14ac:dyDescent="0.25">
      <c r="A30" s="98" t="s">
        <v>271</v>
      </c>
      <c r="B30" s="98"/>
      <c r="C30" s="98"/>
      <c r="D30" s="98"/>
      <c r="E30" s="98"/>
      <c r="F30" s="98"/>
      <c r="G30" s="98"/>
      <c r="H30" s="98"/>
      <c r="I30" s="98"/>
      <c r="J30" s="98"/>
    </row>
    <row r="31" spans="1:10" ht="66" x14ac:dyDescent="0.25">
      <c r="A31" s="6" t="s">
        <v>243</v>
      </c>
      <c r="B31" s="5" t="s">
        <v>272</v>
      </c>
      <c r="C31" s="5" t="s">
        <v>98</v>
      </c>
      <c r="D31" s="7" t="s">
        <v>263</v>
      </c>
      <c r="E31" s="7" t="s">
        <v>209</v>
      </c>
      <c r="F31" s="7" t="s">
        <v>263</v>
      </c>
      <c r="G31" s="7" t="s">
        <v>209</v>
      </c>
      <c r="H31" s="7" t="s">
        <v>263</v>
      </c>
      <c r="I31" s="7" t="s">
        <v>209</v>
      </c>
      <c r="J31" s="7"/>
    </row>
    <row r="32" spans="1:10" ht="99" x14ac:dyDescent="0.25">
      <c r="A32" s="6" t="s">
        <v>210</v>
      </c>
      <c r="B32" s="5" t="s">
        <v>272</v>
      </c>
      <c r="C32" s="5" t="s">
        <v>126</v>
      </c>
      <c r="D32" s="5" t="s">
        <v>319</v>
      </c>
      <c r="E32" s="5">
        <f>32/32*100</f>
        <v>100</v>
      </c>
      <c r="F32" s="5" t="s">
        <v>319</v>
      </c>
      <c r="G32" s="5">
        <f>32/32*100</f>
        <v>100</v>
      </c>
      <c r="H32" s="5" t="s">
        <v>319</v>
      </c>
      <c r="I32" s="5">
        <f>32/32*100</f>
        <v>100</v>
      </c>
      <c r="J32" s="5" t="s">
        <v>320</v>
      </c>
    </row>
    <row r="33" spans="1:10" ht="82.5" x14ac:dyDescent="0.25">
      <c r="A33" s="6" t="s">
        <v>230</v>
      </c>
      <c r="B33" s="5" t="s">
        <v>272</v>
      </c>
      <c r="C33" s="5" t="s">
        <v>131</v>
      </c>
      <c r="D33" s="7" t="s">
        <v>263</v>
      </c>
      <c r="E33" s="7">
        <v>25</v>
      </c>
      <c r="F33" s="7" t="s">
        <v>263</v>
      </c>
      <c r="G33" s="7">
        <v>25</v>
      </c>
      <c r="H33" s="7" t="s">
        <v>263</v>
      </c>
      <c r="I33" s="7">
        <v>25</v>
      </c>
      <c r="J33" s="7"/>
    </row>
    <row r="34" spans="1:10" ht="49.5" x14ac:dyDescent="0.25">
      <c r="A34" s="6" t="s">
        <v>259</v>
      </c>
      <c r="B34" s="5" t="s">
        <v>272</v>
      </c>
      <c r="C34" s="5" t="s">
        <v>131</v>
      </c>
      <c r="D34" s="7" t="s">
        <v>263</v>
      </c>
      <c r="E34" s="7">
        <v>10</v>
      </c>
      <c r="F34" s="7" t="s">
        <v>263</v>
      </c>
      <c r="G34" s="7">
        <v>10</v>
      </c>
      <c r="H34" s="7" t="s">
        <v>263</v>
      </c>
      <c r="I34" s="7">
        <v>10</v>
      </c>
      <c r="J34" s="7"/>
    </row>
    <row r="35" spans="1:10" ht="82.5" x14ac:dyDescent="0.25">
      <c r="A35" s="6" t="s">
        <v>202</v>
      </c>
      <c r="B35" s="5" t="s">
        <v>272</v>
      </c>
      <c r="C35" s="5" t="s">
        <v>187</v>
      </c>
      <c r="D35" s="11" t="s">
        <v>188</v>
      </c>
      <c r="E35" s="7">
        <v>5.9</v>
      </c>
      <c r="F35" s="11" t="s">
        <v>188</v>
      </c>
      <c r="G35" s="7">
        <v>5.9</v>
      </c>
      <c r="H35" s="11" t="s">
        <v>188</v>
      </c>
      <c r="I35" s="7">
        <v>5.9</v>
      </c>
      <c r="J35" s="5" t="s">
        <v>189</v>
      </c>
    </row>
    <row r="36" spans="1:10" ht="99" x14ac:dyDescent="0.25">
      <c r="A36" s="6" t="s">
        <v>308</v>
      </c>
      <c r="B36" s="5" t="s">
        <v>272</v>
      </c>
      <c r="C36" s="5" t="s">
        <v>183</v>
      </c>
      <c r="D36" s="7" t="s">
        <v>263</v>
      </c>
      <c r="E36" s="7">
        <v>100</v>
      </c>
      <c r="F36" s="7" t="s">
        <v>263</v>
      </c>
      <c r="G36" s="7">
        <v>100</v>
      </c>
      <c r="H36" s="7" t="s">
        <v>263</v>
      </c>
      <c r="I36" s="7">
        <v>100</v>
      </c>
      <c r="J36" s="7"/>
    </row>
    <row r="37" spans="1:10" ht="82.5" x14ac:dyDescent="0.25">
      <c r="A37" s="6" t="s">
        <v>0</v>
      </c>
      <c r="B37" s="5" t="s">
        <v>272</v>
      </c>
      <c r="C37" s="5" t="s">
        <v>182</v>
      </c>
      <c r="D37" s="7" t="s">
        <v>263</v>
      </c>
      <c r="E37" s="7">
        <v>100</v>
      </c>
      <c r="F37" s="7" t="s">
        <v>263</v>
      </c>
      <c r="G37" s="7">
        <v>100</v>
      </c>
      <c r="H37" s="7" t="s">
        <v>263</v>
      </c>
      <c r="I37" s="7">
        <v>100</v>
      </c>
      <c r="J37" s="7"/>
    </row>
    <row r="38" spans="1:10" ht="49.5" x14ac:dyDescent="0.25">
      <c r="A38" s="6" t="s">
        <v>322</v>
      </c>
      <c r="B38" s="5" t="s">
        <v>272</v>
      </c>
      <c r="C38" s="5" t="s">
        <v>184</v>
      </c>
      <c r="D38" s="7" t="s">
        <v>263</v>
      </c>
      <c r="E38" s="7">
        <v>100</v>
      </c>
      <c r="F38" s="7" t="s">
        <v>263</v>
      </c>
      <c r="G38" s="7">
        <v>100</v>
      </c>
      <c r="H38" s="7" t="s">
        <v>263</v>
      </c>
      <c r="I38" s="7">
        <v>100</v>
      </c>
      <c r="J38" s="7"/>
    </row>
    <row r="39" spans="1:10" ht="49.5" x14ac:dyDescent="0.25">
      <c r="A39" s="6" t="s">
        <v>323</v>
      </c>
      <c r="B39" s="5" t="s">
        <v>272</v>
      </c>
      <c r="C39" s="5" t="s">
        <v>177</v>
      </c>
      <c r="D39" s="7" t="s">
        <v>263</v>
      </c>
      <c r="E39" s="7" t="s">
        <v>209</v>
      </c>
      <c r="F39" s="7" t="s">
        <v>263</v>
      </c>
      <c r="G39" s="7" t="s">
        <v>209</v>
      </c>
      <c r="H39" s="7" t="s">
        <v>263</v>
      </c>
      <c r="I39" s="7" t="s">
        <v>209</v>
      </c>
      <c r="J39" s="7"/>
    </row>
    <row r="40" spans="1:10" ht="49.5" x14ac:dyDescent="0.25">
      <c r="A40" s="6" t="s">
        <v>324</v>
      </c>
      <c r="B40" s="5" t="s">
        <v>272</v>
      </c>
      <c r="C40" s="5" t="s">
        <v>185</v>
      </c>
      <c r="D40" s="7" t="s">
        <v>263</v>
      </c>
      <c r="E40" s="7">
        <v>100</v>
      </c>
      <c r="F40" s="7" t="s">
        <v>263</v>
      </c>
      <c r="G40" s="7">
        <v>100</v>
      </c>
      <c r="H40" s="7" t="s">
        <v>263</v>
      </c>
      <c r="I40" s="7">
        <v>100</v>
      </c>
      <c r="J40" s="7"/>
    </row>
    <row r="41" spans="1:10" ht="115.5" x14ac:dyDescent="0.25">
      <c r="A41" s="6" t="s">
        <v>307</v>
      </c>
      <c r="B41" s="5" t="s">
        <v>272</v>
      </c>
      <c r="C41" s="5" t="s">
        <v>180</v>
      </c>
      <c r="D41" s="7" t="s">
        <v>181</v>
      </c>
      <c r="E41" s="7">
        <v>100</v>
      </c>
      <c r="F41" s="7" t="s">
        <v>181</v>
      </c>
      <c r="G41" s="7">
        <v>100</v>
      </c>
      <c r="H41" s="7" t="s">
        <v>181</v>
      </c>
      <c r="I41" s="7">
        <v>100</v>
      </c>
      <c r="J41" s="7"/>
    </row>
    <row r="42" spans="1:10" ht="409.5" customHeight="1" x14ac:dyDescent="0.25">
      <c r="A42" s="6" t="s">
        <v>21</v>
      </c>
      <c r="B42" s="5" t="s">
        <v>216</v>
      </c>
      <c r="C42" s="5" t="s">
        <v>139</v>
      </c>
      <c r="D42" s="7" t="s">
        <v>263</v>
      </c>
      <c r="E42" s="7">
        <v>100</v>
      </c>
      <c r="F42" s="7" t="s">
        <v>263</v>
      </c>
      <c r="G42" s="7">
        <v>100</v>
      </c>
      <c r="H42" s="7" t="s">
        <v>263</v>
      </c>
      <c r="I42" s="7">
        <v>100</v>
      </c>
      <c r="J42" s="5" t="s">
        <v>22</v>
      </c>
    </row>
    <row r="43" spans="1:10" ht="115.5" x14ac:dyDescent="0.25">
      <c r="A43" s="6" t="s">
        <v>258</v>
      </c>
      <c r="B43" s="5" t="s">
        <v>216</v>
      </c>
      <c r="C43" s="5" t="s">
        <v>127</v>
      </c>
      <c r="D43" s="7" t="s">
        <v>263</v>
      </c>
      <c r="E43" s="7">
        <v>100</v>
      </c>
      <c r="F43" s="7" t="s">
        <v>263</v>
      </c>
      <c r="G43" s="7">
        <v>100</v>
      </c>
      <c r="H43" s="7" t="s">
        <v>263</v>
      </c>
      <c r="I43" s="7">
        <v>100</v>
      </c>
      <c r="J43" s="5" t="s">
        <v>140</v>
      </c>
    </row>
    <row r="44" spans="1:10" ht="115.5" x14ac:dyDescent="0.25">
      <c r="A44" s="6" t="s">
        <v>203</v>
      </c>
      <c r="B44" s="5" t="s">
        <v>212</v>
      </c>
      <c r="C44" s="5" t="s">
        <v>99</v>
      </c>
      <c r="D44" s="7" t="s">
        <v>263</v>
      </c>
      <c r="E44" s="7">
        <v>100</v>
      </c>
      <c r="F44" s="7" t="s">
        <v>263</v>
      </c>
      <c r="G44" s="7">
        <v>100</v>
      </c>
      <c r="H44" s="7" t="s">
        <v>263</v>
      </c>
      <c r="I44" s="7">
        <v>100</v>
      </c>
      <c r="J44" s="7"/>
    </row>
    <row r="45" spans="1:10" ht="132" x14ac:dyDescent="0.25">
      <c r="A45" s="6" t="s">
        <v>235</v>
      </c>
      <c r="B45" s="5" t="s">
        <v>220</v>
      </c>
      <c r="C45" s="5" t="s">
        <v>141</v>
      </c>
      <c r="D45" s="7" t="s">
        <v>38</v>
      </c>
      <c r="E45" s="7">
        <v>100</v>
      </c>
      <c r="F45" s="7" t="s">
        <v>38</v>
      </c>
      <c r="G45" s="7">
        <v>100</v>
      </c>
      <c r="H45" s="7" t="s">
        <v>38</v>
      </c>
      <c r="I45" s="7">
        <v>100</v>
      </c>
      <c r="J45" s="5" t="s">
        <v>14</v>
      </c>
    </row>
    <row r="46" spans="1:10" ht="82.5" x14ac:dyDescent="0.25">
      <c r="A46" s="6" t="s">
        <v>218</v>
      </c>
      <c r="B46" s="5" t="s">
        <v>219</v>
      </c>
      <c r="C46" s="5" t="s">
        <v>39</v>
      </c>
      <c r="D46" s="7" t="s">
        <v>40</v>
      </c>
      <c r="E46" s="7">
        <v>100</v>
      </c>
      <c r="F46" s="7" t="s">
        <v>40</v>
      </c>
      <c r="G46" s="7">
        <v>100</v>
      </c>
      <c r="H46" s="7" t="s">
        <v>40</v>
      </c>
      <c r="I46" s="7">
        <v>100</v>
      </c>
      <c r="J46" s="5" t="s">
        <v>14</v>
      </c>
    </row>
    <row r="47" spans="1:10" ht="148.5" x14ac:dyDescent="0.25">
      <c r="A47" s="6" t="s">
        <v>309</v>
      </c>
      <c r="B47" s="5" t="s">
        <v>217</v>
      </c>
      <c r="C47" s="5" t="s">
        <v>14</v>
      </c>
      <c r="D47" s="7" t="s">
        <v>263</v>
      </c>
      <c r="E47" s="7">
        <v>621</v>
      </c>
      <c r="F47" s="7" t="s">
        <v>263</v>
      </c>
      <c r="G47" s="7">
        <v>591</v>
      </c>
      <c r="H47" s="7" t="s">
        <v>263</v>
      </c>
      <c r="I47" s="7">
        <v>561</v>
      </c>
      <c r="J47" s="5" t="s">
        <v>15</v>
      </c>
    </row>
    <row r="48" spans="1:10" ht="99" x14ac:dyDescent="0.25">
      <c r="A48" s="6" t="s">
        <v>205</v>
      </c>
      <c r="B48" s="5" t="s">
        <v>217</v>
      </c>
      <c r="C48" s="5" t="s">
        <v>16</v>
      </c>
      <c r="D48" s="7" t="s">
        <v>17</v>
      </c>
      <c r="E48" s="7">
        <v>3.2</v>
      </c>
      <c r="F48" s="7" t="s">
        <v>18</v>
      </c>
      <c r="G48" s="7">
        <v>3.4</v>
      </c>
      <c r="H48" s="7" t="s">
        <v>19</v>
      </c>
      <c r="I48" s="7">
        <v>3.6</v>
      </c>
      <c r="J48" s="8" t="s">
        <v>20</v>
      </c>
    </row>
    <row r="49" spans="1:10" ht="82.5" x14ac:dyDescent="0.25">
      <c r="A49" s="6" t="s">
        <v>236</v>
      </c>
      <c r="B49" s="5" t="s">
        <v>222</v>
      </c>
      <c r="C49" s="5" t="s">
        <v>142</v>
      </c>
      <c r="D49" s="7" t="s">
        <v>51</v>
      </c>
      <c r="E49" s="7">
        <v>16524</v>
      </c>
      <c r="F49" s="7" t="s">
        <v>50</v>
      </c>
      <c r="G49" s="7">
        <v>17185</v>
      </c>
      <c r="H49" s="7" t="s">
        <v>52</v>
      </c>
      <c r="I49" s="7">
        <v>17872</v>
      </c>
      <c r="J49" s="7"/>
    </row>
    <row r="50" spans="1:10" ht="208.5" customHeight="1" x14ac:dyDescent="0.25">
      <c r="A50" s="6" t="s">
        <v>245</v>
      </c>
      <c r="B50" s="5" t="s">
        <v>222</v>
      </c>
      <c r="C50" s="5" t="s">
        <v>143</v>
      </c>
      <c r="D50" s="7" t="s">
        <v>53</v>
      </c>
      <c r="E50" s="7">
        <v>20880</v>
      </c>
      <c r="F50" s="7" t="s">
        <v>54</v>
      </c>
      <c r="G50" s="7">
        <v>21298</v>
      </c>
      <c r="H50" s="7" t="s">
        <v>55</v>
      </c>
      <c r="I50" s="7">
        <v>21724</v>
      </c>
      <c r="J50" s="7"/>
    </row>
    <row r="51" spans="1:10" ht="63.75" customHeight="1" x14ac:dyDescent="0.25">
      <c r="A51" s="6" t="e">
        <f>#REF!</f>
        <v>#REF!</v>
      </c>
      <c r="B51" s="5" t="e">
        <f>#REF!</f>
        <v>#REF!</v>
      </c>
      <c r="C51" s="5" t="s">
        <v>190</v>
      </c>
      <c r="D51" s="7" t="s">
        <v>263</v>
      </c>
      <c r="E51" s="7">
        <v>1</v>
      </c>
      <c r="F51" s="7" t="s">
        <v>263</v>
      </c>
      <c r="G51" s="7">
        <v>1</v>
      </c>
      <c r="H51" s="7" t="s">
        <v>263</v>
      </c>
      <c r="I51" s="7">
        <v>1</v>
      </c>
      <c r="J51" s="7"/>
    </row>
    <row r="52" spans="1:10" ht="82.5" x14ac:dyDescent="0.25">
      <c r="A52" s="6" t="s">
        <v>260</v>
      </c>
      <c r="B52" s="5" t="s">
        <v>215</v>
      </c>
      <c r="C52" s="5" t="s">
        <v>78</v>
      </c>
      <c r="D52" s="5" t="s">
        <v>77</v>
      </c>
      <c r="E52" s="7">
        <v>100</v>
      </c>
      <c r="F52" s="5" t="s">
        <v>77</v>
      </c>
      <c r="G52" s="7">
        <v>100</v>
      </c>
      <c r="H52" s="5" t="s">
        <v>77</v>
      </c>
      <c r="I52" s="7">
        <v>100</v>
      </c>
      <c r="J52" s="5" t="s">
        <v>144</v>
      </c>
    </row>
    <row r="53" spans="1:10" ht="99" x14ac:dyDescent="0.25">
      <c r="A53" s="6" t="s">
        <v>261</v>
      </c>
      <c r="B53" s="5" t="s">
        <v>215</v>
      </c>
      <c r="C53" s="5" t="s">
        <v>79</v>
      </c>
      <c r="D53" s="7" t="s">
        <v>80</v>
      </c>
      <c r="E53" s="7">
        <v>100</v>
      </c>
      <c r="F53" s="7" t="s">
        <v>80</v>
      </c>
      <c r="G53" s="7">
        <v>100</v>
      </c>
      <c r="H53" s="7" t="s">
        <v>80</v>
      </c>
      <c r="I53" s="7">
        <v>100</v>
      </c>
      <c r="J53" s="5" t="s">
        <v>144</v>
      </c>
    </row>
    <row r="54" spans="1:10" ht="132" x14ac:dyDescent="0.25">
      <c r="A54" s="6" t="s">
        <v>206</v>
      </c>
      <c r="B54" s="5" t="s">
        <v>221</v>
      </c>
      <c r="C54" s="5" t="s">
        <v>88</v>
      </c>
      <c r="D54" s="7" t="s">
        <v>263</v>
      </c>
      <c r="E54" s="7">
        <v>100</v>
      </c>
      <c r="F54" s="7" t="s">
        <v>263</v>
      </c>
      <c r="G54" s="7">
        <v>100</v>
      </c>
      <c r="H54" s="7" t="s">
        <v>263</v>
      </c>
      <c r="I54" s="7">
        <v>100</v>
      </c>
      <c r="J54" s="5" t="s">
        <v>145</v>
      </c>
    </row>
    <row r="55" spans="1:10" ht="99" x14ac:dyDescent="0.25">
      <c r="A55" s="6" t="s">
        <v>207</v>
      </c>
      <c r="B55" s="5" t="s">
        <v>221</v>
      </c>
      <c r="C55" s="5" t="s">
        <v>89</v>
      </c>
      <c r="D55" s="7" t="s">
        <v>93</v>
      </c>
      <c r="E55" s="7">
        <v>100</v>
      </c>
      <c r="F55" s="7" t="s">
        <v>93</v>
      </c>
      <c r="G55" s="7">
        <v>100</v>
      </c>
      <c r="H55" s="7" t="s">
        <v>93</v>
      </c>
      <c r="I55" s="7">
        <v>100</v>
      </c>
      <c r="J55" s="5"/>
    </row>
    <row r="56" spans="1:10" ht="66" x14ac:dyDescent="0.25">
      <c r="A56" s="6" t="s">
        <v>248</v>
      </c>
      <c r="B56" s="5" t="s">
        <v>221</v>
      </c>
      <c r="C56" s="5" t="s">
        <v>86</v>
      </c>
      <c r="D56" s="5" t="s">
        <v>90</v>
      </c>
      <c r="E56" s="7" t="s">
        <v>302</v>
      </c>
      <c r="F56" s="5" t="s">
        <v>91</v>
      </c>
      <c r="G56" s="7" t="s">
        <v>302</v>
      </c>
      <c r="H56" s="5" t="s">
        <v>92</v>
      </c>
      <c r="I56" s="7" t="s">
        <v>302</v>
      </c>
      <c r="J56" s="5" t="s">
        <v>146</v>
      </c>
    </row>
    <row r="57" spans="1:10" ht="66" x14ac:dyDescent="0.25">
      <c r="A57" s="6" t="s">
        <v>249</v>
      </c>
      <c r="B57" s="5" t="s">
        <v>221</v>
      </c>
      <c r="C57" s="5" t="s">
        <v>87</v>
      </c>
      <c r="D57" s="5" t="s">
        <v>94</v>
      </c>
      <c r="E57" s="7" t="s">
        <v>302</v>
      </c>
      <c r="F57" s="5" t="s">
        <v>94</v>
      </c>
      <c r="G57" s="7" t="s">
        <v>302</v>
      </c>
      <c r="H57" s="5" t="s">
        <v>94</v>
      </c>
      <c r="I57" s="7" t="s">
        <v>302</v>
      </c>
      <c r="J57" s="5" t="s">
        <v>146</v>
      </c>
    </row>
    <row r="58" spans="1:10" ht="82.5" x14ac:dyDescent="0.25">
      <c r="A58" s="6" t="s">
        <v>250</v>
      </c>
      <c r="B58" s="5" t="s">
        <v>221</v>
      </c>
      <c r="C58" s="5" t="s">
        <v>85</v>
      </c>
      <c r="D58" s="7" t="s">
        <v>263</v>
      </c>
      <c r="E58" s="7" t="s">
        <v>209</v>
      </c>
      <c r="F58" s="7" t="s">
        <v>263</v>
      </c>
      <c r="G58" s="7" t="s">
        <v>209</v>
      </c>
      <c r="H58" s="7" t="s">
        <v>263</v>
      </c>
      <c r="I58" s="7" t="s">
        <v>209</v>
      </c>
      <c r="J58" s="7"/>
    </row>
    <row r="59" spans="1:10" ht="108" customHeight="1" x14ac:dyDescent="0.25">
      <c r="A59" s="6" t="s">
        <v>251</v>
      </c>
      <c r="B59" s="5" t="s">
        <v>221</v>
      </c>
      <c r="C59" s="5" t="s">
        <v>83</v>
      </c>
      <c r="D59" s="7" t="s">
        <v>263</v>
      </c>
      <c r="E59" s="7" t="s">
        <v>209</v>
      </c>
      <c r="F59" s="7" t="s">
        <v>263</v>
      </c>
      <c r="G59" s="7" t="s">
        <v>209</v>
      </c>
      <c r="H59" s="7" t="s">
        <v>263</v>
      </c>
      <c r="I59" s="7" t="s">
        <v>209</v>
      </c>
      <c r="J59" s="5" t="s">
        <v>147</v>
      </c>
    </row>
    <row r="60" spans="1:10" ht="82.5" x14ac:dyDescent="0.25">
      <c r="A60" s="6" t="s">
        <v>26</v>
      </c>
      <c r="B60" s="5" t="s">
        <v>244</v>
      </c>
      <c r="C60" s="5" t="s">
        <v>24</v>
      </c>
      <c r="D60" s="7" t="s">
        <v>23</v>
      </c>
      <c r="E60" s="7">
        <v>100</v>
      </c>
      <c r="F60" s="7" t="s">
        <v>23</v>
      </c>
      <c r="G60" s="7">
        <v>100</v>
      </c>
      <c r="H60" s="7" t="s">
        <v>23</v>
      </c>
      <c r="I60" s="7">
        <v>100</v>
      </c>
      <c r="J60" s="5" t="s">
        <v>30</v>
      </c>
    </row>
    <row r="61" spans="1:10" ht="66" x14ac:dyDescent="0.25">
      <c r="A61" s="6" t="s">
        <v>25</v>
      </c>
      <c r="B61" s="5" t="s">
        <v>244</v>
      </c>
      <c r="C61" s="5" t="s">
        <v>27</v>
      </c>
      <c r="D61" s="7" t="s">
        <v>28</v>
      </c>
      <c r="E61" s="7">
        <v>100</v>
      </c>
      <c r="F61" s="7" t="s">
        <v>29</v>
      </c>
      <c r="G61" s="7">
        <v>100</v>
      </c>
      <c r="H61" s="7" t="s">
        <v>28</v>
      </c>
      <c r="I61" s="7">
        <v>100</v>
      </c>
      <c r="J61" s="5" t="s">
        <v>33</v>
      </c>
    </row>
    <row r="62" spans="1:10" ht="125.25" customHeight="1" x14ac:dyDescent="0.25">
      <c r="A62" s="6" t="s">
        <v>32</v>
      </c>
      <c r="B62" s="5" t="s">
        <v>244</v>
      </c>
      <c r="C62" s="5" t="s">
        <v>31</v>
      </c>
      <c r="D62" s="7" t="s">
        <v>263</v>
      </c>
      <c r="E62" s="7">
        <v>100</v>
      </c>
      <c r="F62" s="7" t="s">
        <v>263</v>
      </c>
      <c r="G62" s="7">
        <v>100</v>
      </c>
      <c r="H62" s="7" t="s">
        <v>263</v>
      </c>
      <c r="I62" s="7">
        <v>100</v>
      </c>
      <c r="J62" s="5" t="s">
        <v>34</v>
      </c>
    </row>
    <row r="63" spans="1:10" ht="148.5" customHeight="1" x14ac:dyDescent="0.25">
      <c r="A63" s="6" t="s">
        <v>37</v>
      </c>
      <c r="B63" s="5" t="s">
        <v>244</v>
      </c>
      <c r="C63" s="5" t="s">
        <v>35</v>
      </c>
      <c r="D63" s="7" t="s">
        <v>263</v>
      </c>
      <c r="E63" s="7">
        <v>100</v>
      </c>
      <c r="F63" s="7" t="s">
        <v>263</v>
      </c>
      <c r="G63" s="7">
        <v>100</v>
      </c>
      <c r="H63" s="7" t="s">
        <v>263</v>
      </c>
      <c r="I63" s="7">
        <v>100</v>
      </c>
      <c r="J63" s="5" t="s">
        <v>36</v>
      </c>
    </row>
    <row r="64" spans="1:10" ht="115.5" x14ac:dyDescent="0.25">
      <c r="A64" s="6" t="s">
        <v>4</v>
      </c>
      <c r="B64" s="5" t="s">
        <v>244</v>
      </c>
      <c r="C64" s="5" t="s">
        <v>41</v>
      </c>
      <c r="D64" s="7" t="s">
        <v>263</v>
      </c>
      <c r="E64" s="7">
        <v>100</v>
      </c>
      <c r="F64" s="7" t="s">
        <v>263</v>
      </c>
      <c r="G64" s="7">
        <v>100</v>
      </c>
      <c r="H64" s="7" t="s">
        <v>263</v>
      </c>
      <c r="I64" s="7">
        <v>100</v>
      </c>
      <c r="J64" s="5" t="s">
        <v>148</v>
      </c>
    </row>
    <row r="65" spans="1:10" ht="252" customHeight="1" x14ac:dyDescent="0.25">
      <c r="A65" s="6" t="s">
        <v>5</v>
      </c>
      <c r="B65" s="5" t="s">
        <v>244</v>
      </c>
      <c r="C65" s="5" t="s">
        <v>42</v>
      </c>
      <c r="D65" s="7" t="s">
        <v>263</v>
      </c>
      <c r="E65" s="7">
        <v>100</v>
      </c>
      <c r="F65" s="7" t="s">
        <v>263</v>
      </c>
      <c r="G65" s="7">
        <v>100</v>
      </c>
      <c r="H65" s="7" t="s">
        <v>263</v>
      </c>
      <c r="I65" s="7">
        <v>100</v>
      </c>
      <c r="J65" s="5" t="s">
        <v>43</v>
      </c>
    </row>
    <row r="66" spans="1:10" ht="49.5" x14ac:dyDescent="0.25">
      <c r="A66" s="6" t="s">
        <v>6</v>
      </c>
      <c r="B66" s="5" t="s">
        <v>244</v>
      </c>
      <c r="C66" s="5" t="s">
        <v>14</v>
      </c>
      <c r="D66" s="7" t="s">
        <v>263</v>
      </c>
      <c r="E66" s="7">
        <v>6</v>
      </c>
      <c r="F66" s="7" t="s">
        <v>263</v>
      </c>
      <c r="G66" s="7">
        <v>6</v>
      </c>
      <c r="H66" s="7" t="s">
        <v>263</v>
      </c>
      <c r="I66" s="7">
        <v>6</v>
      </c>
      <c r="J66" s="5"/>
    </row>
    <row r="67" spans="1:10" ht="99" x14ac:dyDescent="0.25">
      <c r="A67" s="6" t="s">
        <v>204</v>
      </c>
      <c r="B67" s="5" t="s">
        <v>273</v>
      </c>
      <c r="C67" s="5" t="s">
        <v>56</v>
      </c>
      <c r="D67" s="5" t="s">
        <v>57</v>
      </c>
      <c r="E67" s="7">
        <v>100</v>
      </c>
      <c r="F67" s="5" t="s">
        <v>57</v>
      </c>
      <c r="G67" s="7">
        <v>100</v>
      </c>
      <c r="H67" s="5" t="s">
        <v>57</v>
      </c>
      <c r="I67" s="7">
        <v>100</v>
      </c>
      <c r="J67" s="5" t="s">
        <v>58</v>
      </c>
    </row>
    <row r="68" spans="1:10" ht="49.5" x14ac:dyDescent="0.25">
      <c r="A68" s="6" t="s">
        <v>234</v>
      </c>
      <c r="B68" s="5" t="s">
        <v>273</v>
      </c>
      <c r="C68" s="5" t="s">
        <v>14</v>
      </c>
      <c r="D68" s="7" t="s">
        <v>263</v>
      </c>
      <c r="E68" s="7">
        <v>2010</v>
      </c>
      <c r="F68" s="7" t="s">
        <v>263</v>
      </c>
      <c r="G68" s="7">
        <v>493</v>
      </c>
      <c r="H68" s="7" t="s">
        <v>263</v>
      </c>
      <c r="I68" s="7">
        <v>557</v>
      </c>
      <c r="J68" s="5"/>
    </row>
    <row r="69" spans="1:10" ht="49.5" x14ac:dyDescent="0.25">
      <c r="A69" s="6" t="s">
        <v>240</v>
      </c>
      <c r="B69" s="5" t="s">
        <v>273</v>
      </c>
      <c r="C69" s="5" t="s">
        <v>14</v>
      </c>
      <c r="D69" s="7" t="s">
        <v>263</v>
      </c>
      <c r="E69" s="7">
        <v>1727</v>
      </c>
      <c r="F69" s="7" t="s">
        <v>263</v>
      </c>
      <c r="G69" s="7">
        <v>1320</v>
      </c>
      <c r="H69" s="7" t="s">
        <v>263</v>
      </c>
      <c r="I69" s="7">
        <v>1430</v>
      </c>
      <c r="J69" s="5"/>
    </row>
    <row r="70" spans="1:10" ht="115.5" x14ac:dyDescent="0.25">
      <c r="A70" s="6" t="s">
        <v>213</v>
      </c>
      <c r="B70" s="5" t="s">
        <v>214</v>
      </c>
      <c r="C70" s="5" t="s">
        <v>46</v>
      </c>
      <c r="D70" s="7" t="s">
        <v>12</v>
      </c>
      <c r="E70" s="7">
        <v>100</v>
      </c>
      <c r="F70" s="7" t="s">
        <v>12</v>
      </c>
      <c r="G70" s="7">
        <v>100</v>
      </c>
      <c r="H70" s="7" t="s">
        <v>12</v>
      </c>
      <c r="I70" s="7">
        <v>100</v>
      </c>
      <c r="J70" s="5" t="s">
        <v>13</v>
      </c>
    </row>
    <row r="71" spans="1:10" ht="99" x14ac:dyDescent="0.25">
      <c r="A71" s="6" t="s">
        <v>84</v>
      </c>
      <c r="B71" s="5" t="s">
        <v>221</v>
      </c>
      <c r="C71" s="5" t="s">
        <v>96</v>
      </c>
      <c r="D71" s="5" t="s">
        <v>95</v>
      </c>
      <c r="E71" s="7">
        <v>100</v>
      </c>
      <c r="F71" s="7"/>
      <c r="G71" s="7"/>
      <c r="H71" s="7"/>
      <c r="I71" s="7"/>
      <c r="J71" s="5" t="s">
        <v>147</v>
      </c>
    </row>
    <row r="72" spans="1:10" ht="82.5" x14ac:dyDescent="0.25">
      <c r="A72" s="6" t="s">
        <v>44</v>
      </c>
      <c r="B72" s="5" t="s">
        <v>223</v>
      </c>
      <c r="C72" s="5" t="s">
        <v>45</v>
      </c>
      <c r="D72" s="5" t="s">
        <v>178</v>
      </c>
      <c r="E72" s="7">
        <v>95</v>
      </c>
      <c r="F72" s="5" t="s">
        <v>178</v>
      </c>
      <c r="G72" s="7">
        <v>95</v>
      </c>
      <c r="H72" s="5" t="s">
        <v>179</v>
      </c>
      <c r="I72" s="7">
        <v>95</v>
      </c>
      <c r="J72" s="5" t="s">
        <v>149</v>
      </c>
    </row>
    <row r="73" spans="1:10" ht="280.5" x14ac:dyDescent="0.25">
      <c r="A73" s="6" t="s">
        <v>252</v>
      </c>
      <c r="B73" s="5" t="s">
        <v>176</v>
      </c>
      <c r="C73" s="5" t="s">
        <v>150</v>
      </c>
      <c r="D73" s="5" t="s">
        <v>67</v>
      </c>
      <c r="E73" s="7">
        <v>100</v>
      </c>
      <c r="F73" s="5" t="s">
        <v>68</v>
      </c>
      <c r="G73" s="7">
        <v>100</v>
      </c>
      <c r="H73" s="5" t="s">
        <v>69</v>
      </c>
      <c r="I73" s="7">
        <v>100</v>
      </c>
      <c r="J73" s="5" t="s">
        <v>70</v>
      </c>
    </row>
    <row r="74" spans="1:10" ht="270.75" customHeight="1" x14ac:dyDescent="0.25">
      <c r="A74" s="6" t="s">
        <v>224</v>
      </c>
      <c r="B74" s="5" t="s">
        <v>176</v>
      </c>
      <c r="C74" s="5" t="s">
        <v>66</v>
      </c>
      <c r="D74" s="7" t="s">
        <v>65</v>
      </c>
      <c r="E74" s="7">
        <v>100</v>
      </c>
      <c r="F74" s="7" t="s">
        <v>65</v>
      </c>
      <c r="G74" s="7">
        <v>100</v>
      </c>
      <c r="H74" s="7" t="s">
        <v>65</v>
      </c>
      <c r="I74" s="7">
        <v>100</v>
      </c>
      <c r="J74" s="5" t="s">
        <v>151</v>
      </c>
    </row>
    <row r="75" spans="1:10" ht="115.5" x14ac:dyDescent="0.25">
      <c r="A75" s="6" t="s">
        <v>225</v>
      </c>
      <c r="B75" s="5" t="s">
        <v>176</v>
      </c>
      <c r="C75" s="5" t="s">
        <v>128</v>
      </c>
      <c r="D75" s="7" t="s">
        <v>71</v>
      </c>
      <c r="E75" s="7">
        <v>100</v>
      </c>
      <c r="F75" s="7" t="s">
        <v>71</v>
      </c>
      <c r="G75" s="7">
        <v>100</v>
      </c>
      <c r="H75" s="7" t="s">
        <v>71</v>
      </c>
      <c r="I75" s="7">
        <v>100</v>
      </c>
      <c r="J75" s="5" t="s">
        <v>72</v>
      </c>
    </row>
    <row r="76" spans="1:10" ht="264" x14ac:dyDescent="0.25">
      <c r="A76" s="6" t="s">
        <v>303</v>
      </c>
      <c r="B76" s="5" t="s">
        <v>176</v>
      </c>
      <c r="C76" s="5" t="s">
        <v>132</v>
      </c>
      <c r="D76" s="5" t="s">
        <v>73</v>
      </c>
      <c r="E76" s="7">
        <v>90</v>
      </c>
      <c r="F76" s="5" t="s">
        <v>74</v>
      </c>
      <c r="G76" s="7">
        <v>90</v>
      </c>
      <c r="H76" s="5" t="s">
        <v>75</v>
      </c>
      <c r="I76" s="7">
        <v>90</v>
      </c>
      <c r="J76" s="5" t="s">
        <v>133</v>
      </c>
    </row>
    <row r="77" spans="1:10" ht="20.25" customHeight="1" x14ac:dyDescent="0.25">
      <c r="A77" s="98" t="s">
        <v>274</v>
      </c>
      <c r="B77" s="98"/>
      <c r="C77" s="98"/>
      <c r="D77" s="98"/>
      <c r="E77" s="98"/>
      <c r="F77" s="98"/>
      <c r="G77" s="98"/>
      <c r="H77" s="98"/>
      <c r="I77" s="98"/>
      <c r="J77" s="98"/>
    </row>
    <row r="78" spans="1:10" ht="99" x14ac:dyDescent="0.25">
      <c r="A78" s="6" t="s">
        <v>310</v>
      </c>
      <c r="B78" s="5" t="s">
        <v>211</v>
      </c>
      <c r="C78" s="5" t="s">
        <v>100</v>
      </c>
      <c r="D78" s="7" t="s">
        <v>263</v>
      </c>
      <c r="E78" s="7">
        <v>2</v>
      </c>
      <c r="F78" s="7" t="s">
        <v>263</v>
      </c>
      <c r="G78" s="7">
        <v>2</v>
      </c>
      <c r="H78" s="7" t="s">
        <v>263</v>
      </c>
      <c r="I78" s="7">
        <v>2</v>
      </c>
      <c r="J78" s="7"/>
    </row>
    <row r="79" spans="1:10" ht="82.5" x14ac:dyDescent="0.25">
      <c r="A79" s="6" t="s">
        <v>313</v>
      </c>
      <c r="B79" s="5" t="s">
        <v>211</v>
      </c>
      <c r="C79" s="5" t="s">
        <v>100</v>
      </c>
      <c r="D79" s="7" t="s">
        <v>263</v>
      </c>
      <c r="E79" s="7">
        <v>250</v>
      </c>
      <c r="F79" s="7" t="s">
        <v>263</v>
      </c>
      <c r="G79" s="7">
        <v>250</v>
      </c>
      <c r="H79" s="7" t="s">
        <v>263</v>
      </c>
      <c r="I79" s="7">
        <v>250</v>
      </c>
      <c r="J79" s="7"/>
    </row>
    <row r="80" spans="1:10" ht="66" x14ac:dyDescent="0.25">
      <c r="A80" s="6" t="s">
        <v>247</v>
      </c>
      <c r="B80" s="5" t="s">
        <v>211</v>
      </c>
      <c r="C80" s="5" t="s">
        <v>100</v>
      </c>
      <c r="D80" s="7" t="s">
        <v>263</v>
      </c>
      <c r="E80" s="7">
        <v>10</v>
      </c>
      <c r="F80" s="7" t="s">
        <v>263</v>
      </c>
      <c r="G80" s="7">
        <v>10</v>
      </c>
      <c r="H80" s="7" t="s">
        <v>263</v>
      </c>
      <c r="I80" s="7">
        <v>10</v>
      </c>
      <c r="J80" s="7"/>
    </row>
    <row r="81" spans="1:10" ht="99" x14ac:dyDescent="0.25">
      <c r="A81" s="6" t="s">
        <v>304</v>
      </c>
      <c r="B81" s="5" t="s">
        <v>211</v>
      </c>
      <c r="C81" s="5" t="s">
        <v>100</v>
      </c>
      <c r="D81" s="7" t="s">
        <v>263</v>
      </c>
      <c r="E81" s="7">
        <v>36</v>
      </c>
      <c r="F81" s="7" t="s">
        <v>263</v>
      </c>
      <c r="G81" s="7">
        <v>36</v>
      </c>
      <c r="H81" s="7" t="s">
        <v>263</v>
      </c>
      <c r="I81" s="7">
        <v>36</v>
      </c>
      <c r="J81" s="7"/>
    </row>
    <row r="82" spans="1:10" ht="82.5" x14ac:dyDescent="0.25">
      <c r="A82" s="6" t="s">
        <v>311</v>
      </c>
      <c r="B82" s="5" t="s">
        <v>211</v>
      </c>
      <c r="C82" s="5" t="s">
        <v>100</v>
      </c>
      <c r="D82" s="7" t="s">
        <v>263</v>
      </c>
      <c r="E82" s="7">
        <v>9</v>
      </c>
      <c r="F82" s="7" t="s">
        <v>263</v>
      </c>
      <c r="G82" s="7">
        <v>9</v>
      </c>
      <c r="H82" s="7" t="s">
        <v>263</v>
      </c>
      <c r="I82" s="7">
        <v>9</v>
      </c>
      <c r="J82" s="7"/>
    </row>
    <row r="83" spans="1:10" ht="66" x14ac:dyDescent="0.25">
      <c r="A83" s="6" t="s">
        <v>201</v>
      </c>
      <c r="B83" s="5" t="s">
        <v>211</v>
      </c>
      <c r="C83" s="5" t="s">
        <v>100</v>
      </c>
      <c r="D83" s="7" t="s">
        <v>263</v>
      </c>
      <c r="E83" s="7">
        <v>5</v>
      </c>
      <c r="F83" s="7" t="s">
        <v>263</v>
      </c>
      <c r="G83" s="7">
        <v>5</v>
      </c>
      <c r="H83" s="7" t="s">
        <v>263</v>
      </c>
      <c r="I83" s="7">
        <v>5</v>
      </c>
      <c r="J83" s="7"/>
    </row>
    <row r="84" spans="1:10" ht="82.5" x14ac:dyDescent="0.25">
      <c r="A84" s="6" t="s">
        <v>186</v>
      </c>
      <c r="B84" s="5" t="s">
        <v>211</v>
      </c>
      <c r="C84" s="5" t="s">
        <v>100</v>
      </c>
      <c r="D84" s="7" t="s">
        <v>263</v>
      </c>
      <c r="E84" s="7">
        <v>12</v>
      </c>
      <c r="F84" s="7" t="s">
        <v>263</v>
      </c>
      <c r="G84" s="7">
        <v>12</v>
      </c>
      <c r="H84" s="7" t="s">
        <v>263</v>
      </c>
      <c r="I84" s="7">
        <v>12</v>
      </c>
      <c r="J84" s="7"/>
    </row>
    <row r="85" spans="1:10" ht="37.5" x14ac:dyDescent="0.25">
      <c r="A85" s="12" t="s">
        <v>10</v>
      </c>
      <c r="B85" s="13" t="s">
        <v>211</v>
      </c>
      <c r="C85" s="5" t="s">
        <v>100</v>
      </c>
      <c r="D85" s="7" t="s">
        <v>263</v>
      </c>
      <c r="E85" s="7">
        <v>1</v>
      </c>
      <c r="F85" s="7" t="s">
        <v>263</v>
      </c>
      <c r="G85" s="7">
        <v>1</v>
      </c>
      <c r="H85" s="7" t="s">
        <v>263</v>
      </c>
      <c r="I85" s="14">
        <v>1</v>
      </c>
      <c r="J85" s="7"/>
    </row>
    <row r="86" spans="1:10" ht="56.25" x14ac:dyDescent="0.25">
      <c r="A86" s="12" t="s">
        <v>11</v>
      </c>
      <c r="B86" s="13" t="s">
        <v>211</v>
      </c>
      <c r="C86" s="5" t="s">
        <v>100</v>
      </c>
      <c r="D86" s="7" t="s">
        <v>263</v>
      </c>
      <c r="E86" s="7">
        <v>11</v>
      </c>
      <c r="F86" s="7" t="s">
        <v>263</v>
      </c>
      <c r="G86" s="7">
        <v>11</v>
      </c>
      <c r="H86" s="7" t="s">
        <v>263</v>
      </c>
      <c r="I86" s="14">
        <v>11</v>
      </c>
      <c r="J86" s="7"/>
    </row>
    <row r="87" spans="1:10" ht="132" x14ac:dyDescent="0.25">
      <c r="A87" s="6" t="s">
        <v>208</v>
      </c>
      <c r="B87" s="5" t="s">
        <v>264</v>
      </c>
      <c r="C87" s="5" t="s">
        <v>100</v>
      </c>
      <c r="D87" s="7" t="s">
        <v>263</v>
      </c>
      <c r="E87" s="7">
        <v>90</v>
      </c>
      <c r="F87" s="7" t="s">
        <v>263</v>
      </c>
      <c r="G87" s="7">
        <v>90</v>
      </c>
      <c r="H87" s="7" t="s">
        <v>263</v>
      </c>
      <c r="I87" s="7">
        <v>90</v>
      </c>
      <c r="J87" s="7"/>
    </row>
    <row r="88" spans="1:10" ht="49.5" customHeight="1" x14ac:dyDescent="0.25">
      <c r="A88" s="98" t="s">
        <v>275</v>
      </c>
      <c r="B88" s="98"/>
      <c r="C88" s="98"/>
      <c r="D88" s="98"/>
      <c r="E88" s="98"/>
      <c r="F88" s="98"/>
      <c r="G88" s="98"/>
      <c r="H88" s="98"/>
      <c r="I88" s="98"/>
      <c r="J88" s="98"/>
    </row>
    <row r="89" spans="1:10" ht="66" x14ac:dyDescent="0.25">
      <c r="A89" s="6" t="s">
        <v>276</v>
      </c>
      <c r="B89" s="5" t="s">
        <v>1</v>
      </c>
      <c r="C89" s="5" t="s">
        <v>152</v>
      </c>
      <c r="D89" s="9" t="s">
        <v>263</v>
      </c>
      <c r="E89" s="7">
        <v>60</v>
      </c>
      <c r="F89" s="9" t="s">
        <v>263</v>
      </c>
      <c r="G89" s="7">
        <v>60</v>
      </c>
      <c r="H89" s="9" t="s">
        <v>263</v>
      </c>
      <c r="I89" s="7">
        <v>80</v>
      </c>
      <c r="J89" s="5" t="s">
        <v>191</v>
      </c>
    </row>
    <row r="90" spans="1:10" ht="99" x14ac:dyDescent="0.25">
      <c r="A90" s="6" t="s">
        <v>276</v>
      </c>
      <c r="B90" s="5" t="s">
        <v>211</v>
      </c>
      <c r="C90" s="5" t="s">
        <v>129</v>
      </c>
      <c r="D90" s="9" t="s">
        <v>263</v>
      </c>
      <c r="E90" s="7">
        <v>10</v>
      </c>
      <c r="F90" s="9" t="s">
        <v>263</v>
      </c>
      <c r="G90" s="7">
        <v>10</v>
      </c>
      <c r="H90" s="9" t="s">
        <v>263</v>
      </c>
      <c r="I90" s="7">
        <v>10</v>
      </c>
      <c r="J90" s="5" t="s">
        <v>153</v>
      </c>
    </row>
    <row r="91" spans="1:10" ht="115.5" x14ac:dyDescent="0.25">
      <c r="A91" s="6" t="s">
        <v>277</v>
      </c>
      <c r="B91" s="5" t="s">
        <v>211</v>
      </c>
      <c r="C91" s="5" t="s">
        <v>129</v>
      </c>
      <c r="D91" s="9" t="s">
        <v>263</v>
      </c>
      <c r="E91" s="7">
        <v>1</v>
      </c>
      <c r="F91" s="9" t="s">
        <v>263</v>
      </c>
      <c r="G91" s="7">
        <v>0</v>
      </c>
      <c r="H91" s="9" t="s">
        <v>263</v>
      </c>
      <c r="I91" s="7">
        <v>1</v>
      </c>
      <c r="J91" s="5" t="s">
        <v>154</v>
      </c>
    </row>
    <row r="92" spans="1:10" ht="82.5" x14ac:dyDescent="0.25">
      <c r="A92" s="6" t="s">
        <v>305</v>
      </c>
      <c r="B92" s="5" t="s">
        <v>211</v>
      </c>
      <c r="C92" s="5" t="s">
        <v>129</v>
      </c>
      <c r="D92" s="9" t="s">
        <v>263</v>
      </c>
      <c r="E92" s="7">
        <v>0</v>
      </c>
      <c r="F92" s="9" t="s">
        <v>263</v>
      </c>
      <c r="G92" s="7">
        <v>1</v>
      </c>
      <c r="H92" s="9" t="s">
        <v>263</v>
      </c>
      <c r="I92" s="7">
        <v>1</v>
      </c>
      <c r="J92" s="5" t="s">
        <v>155</v>
      </c>
    </row>
    <row r="93" spans="1:10" ht="49.5" x14ac:dyDescent="0.25">
      <c r="A93" s="6" t="s">
        <v>281</v>
      </c>
      <c r="B93" s="5"/>
      <c r="C93" s="7"/>
      <c r="D93" s="9" t="s">
        <v>263</v>
      </c>
      <c r="E93" s="7">
        <f>E94</f>
        <v>1</v>
      </c>
      <c r="F93" s="9" t="s">
        <v>263</v>
      </c>
      <c r="G93" s="7">
        <f>G94</f>
        <v>0</v>
      </c>
      <c r="H93" s="9" t="s">
        <v>263</v>
      </c>
      <c r="I93" s="7">
        <f>I94</f>
        <v>0</v>
      </c>
      <c r="J93" s="7"/>
    </row>
    <row r="94" spans="1:10" ht="99" x14ac:dyDescent="0.25">
      <c r="A94" s="6" t="s">
        <v>282</v>
      </c>
      <c r="B94" s="5" t="s">
        <v>2</v>
      </c>
      <c r="C94" s="5" t="s">
        <v>131</v>
      </c>
      <c r="D94" s="9" t="s">
        <v>263</v>
      </c>
      <c r="E94" s="7">
        <v>1</v>
      </c>
      <c r="F94" s="9" t="s">
        <v>263</v>
      </c>
      <c r="G94" s="7">
        <v>0</v>
      </c>
      <c r="H94" s="9" t="s">
        <v>263</v>
      </c>
      <c r="I94" s="7">
        <v>0</v>
      </c>
      <c r="J94" s="5" t="s">
        <v>156</v>
      </c>
    </row>
    <row r="95" spans="1:10" ht="99" x14ac:dyDescent="0.25">
      <c r="A95" s="6" t="s">
        <v>239</v>
      </c>
      <c r="B95" s="5" t="s">
        <v>2</v>
      </c>
      <c r="C95" s="5" t="s">
        <v>131</v>
      </c>
      <c r="D95" s="9" t="s">
        <v>263</v>
      </c>
      <c r="E95" s="7">
        <v>70</v>
      </c>
      <c r="F95" s="9" t="s">
        <v>263</v>
      </c>
      <c r="G95" s="7">
        <v>0</v>
      </c>
      <c r="H95" s="9" t="s">
        <v>263</v>
      </c>
      <c r="I95" s="7">
        <v>0</v>
      </c>
      <c r="J95" s="5" t="s">
        <v>157</v>
      </c>
    </row>
    <row r="96" spans="1:10" ht="198" x14ac:dyDescent="0.25">
      <c r="A96" s="6" t="s">
        <v>283</v>
      </c>
      <c r="B96" s="5" t="s">
        <v>253</v>
      </c>
      <c r="C96" s="5" t="s">
        <v>104</v>
      </c>
      <c r="D96" s="5" t="s">
        <v>101</v>
      </c>
      <c r="E96" s="8">
        <v>100</v>
      </c>
      <c r="F96" s="5" t="s">
        <v>101</v>
      </c>
      <c r="G96" s="5">
        <v>100</v>
      </c>
      <c r="H96" s="5" t="s">
        <v>102</v>
      </c>
      <c r="I96" s="5">
        <v>100</v>
      </c>
      <c r="J96" s="5" t="s">
        <v>103</v>
      </c>
    </row>
    <row r="97" spans="1:10" ht="99" x14ac:dyDescent="0.25">
      <c r="A97" s="6" t="s">
        <v>284</v>
      </c>
      <c r="B97" s="5" t="s">
        <v>280</v>
      </c>
      <c r="C97" s="5" t="s">
        <v>129</v>
      </c>
      <c r="D97" s="15" t="s">
        <v>263</v>
      </c>
      <c r="E97" s="7">
        <v>1</v>
      </c>
      <c r="F97" s="15" t="s">
        <v>263</v>
      </c>
      <c r="G97" s="7">
        <v>1</v>
      </c>
      <c r="H97" s="15" t="s">
        <v>263</v>
      </c>
      <c r="I97" s="7">
        <v>1</v>
      </c>
      <c r="J97" s="5" t="s">
        <v>158</v>
      </c>
    </row>
    <row r="98" spans="1:10" ht="99" x14ac:dyDescent="0.25">
      <c r="A98" s="6" t="s">
        <v>285</v>
      </c>
      <c r="B98" s="5" t="s">
        <v>280</v>
      </c>
      <c r="C98" s="5" t="s">
        <v>129</v>
      </c>
      <c r="D98" s="15" t="s">
        <v>263</v>
      </c>
      <c r="E98" s="7">
        <v>15</v>
      </c>
      <c r="F98" s="15" t="s">
        <v>263</v>
      </c>
      <c r="G98" s="7">
        <v>18</v>
      </c>
      <c r="H98" s="15" t="s">
        <v>263</v>
      </c>
      <c r="I98" s="7">
        <v>20</v>
      </c>
      <c r="J98" s="5" t="s">
        <v>159</v>
      </c>
    </row>
    <row r="99" spans="1:10" ht="82.5" x14ac:dyDescent="0.25">
      <c r="A99" s="6" t="s">
        <v>286</v>
      </c>
      <c r="B99" s="5" t="s">
        <v>280</v>
      </c>
      <c r="C99" s="5" t="s">
        <v>129</v>
      </c>
      <c r="D99" s="15" t="s">
        <v>263</v>
      </c>
      <c r="E99" s="7">
        <v>1</v>
      </c>
      <c r="F99" s="15" t="s">
        <v>263</v>
      </c>
      <c r="G99" s="7">
        <v>1</v>
      </c>
      <c r="H99" s="15" t="s">
        <v>263</v>
      </c>
      <c r="I99" s="7">
        <v>1</v>
      </c>
      <c r="J99" s="5" t="s">
        <v>160</v>
      </c>
    </row>
    <row r="100" spans="1:10" ht="132" x14ac:dyDescent="0.25">
      <c r="A100" s="6" t="s">
        <v>105</v>
      </c>
      <c r="B100" s="5"/>
      <c r="C100" s="5" t="s">
        <v>47</v>
      </c>
      <c r="D100" s="15" t="s">
        <v>263</v>
      </c>
      <c r="E100" s="7" t="e">
        <f>'Раздел 3'!#REF!</f>
        <v>#REF!</v>
      </c>
      <c r="F100" s="15" t="s">
        <v>263</v>
      </c>
      <c r="G100" s="7" t="e">
        <f>'Раздел 3'!#REF!</f>
        <v>#REF!</v>
      </c>
      <c r="H100" s="15" t="s">
        <v>263</v>
      </c>
      <c r="I100" s="7" t="e">
        <f>'Раздел 3'!#REF!</f>
        <v>#REF!</v>
      </c>
      <c r="J100" s="5" t="s">
        <v>161</v>
      </c>
    </row>
    <row r="101" spans="1:10" ht="132" hidden="1" x14ac:dyDescent="0.25">
      <c r="A101" s="6" t="s">
        <v>288</v>
      </c>
      <c r="B101" s="5" t="s">
        <v>287</v>
      </c>
      <c r="C101" s="5" t="s">
        <v>81</v>
      </c>
      <c r="D101" s="15" t="s">
        <v>263</v>
      </c>
      <c r="E101" s="7">
        <v>4</v>
      </c>
      <c r="F101" s="15" t="s">
        <v>263</v>
      </c>
      <c r="G101" s="7">
        <v>0</v>
      </c>
      <c r="H101" s="15" t="s">
        <v>263</v>
      </c>
      <c r="I101" s="7">
        <v>1</v>
      </c>
      <c r="J101" s="5" t="s">
        <v>162</v>
      </c>
    </row>
    <row r="102" spans="1:10" ht="99" hidden="1" x14ac:dyDescent="0.25">
      <c r="A102" s="6" t="s">
        <v>290</v>
      </c>
      <c r="B102" s="5" t="s">
        <v>289</v>
      </c>
      <c r="C102" s="5" t="s">
        <v>48</v>
      </c>
      <c r="D102" s="15" t="s">
        <v>263</v>
      </c>
      <c r="E102" s="7">
        <v>245</v>
      </c>
      <c r="F102" s="15" t="s">
        <v>263</v>
      </c>
      <c r="G102" s="7">
        <v>208</v>
      </c>
      <c r="H102" s="15" t="s">
        <v>263</v>
      </c>
      <c r="I102" s="7">
        <v>208</v>
      </c>
      <c r="J102" s="5" t="s">
        <v>49</v>
      </c>
    </row>
    <row r="103" spans="1:10" ht="49.5" hidden="1" x14ac:dyDescent="0.25">
      <c r="A103" s="6" t="s">
        <v>291</v>
      </c>
      <c r="B103" s="5" t="s">
        <v>253</v>
      </c>
      <c r="C103" s="7"/>
      <c r="D103" s="15" t="s">
        <v>263</v>
      </c>
      <c r="E103" s="7">
        <v>2</v>
      </c>
      <c r="F103" s="15" t="s">
        <v>263</v>
      </c>
      <c r="G103" s="7">
        <v>2</v>
      </c>
      <c r="H103" s="15" t="s">
        <v>263</v>
      </c>
      <c r="I103" s="7">
        <v>0</v>
      </c>
      <c r="J103" s="7"/>
    </row>
    <row r="104" spans="1:10" ht="49.5" hidden="1" x14ac:dyDescent="0.25">
      <c r="A104" s="6" t="s">
        <v>292</v>
      </c>
      <c r="B104" s="5" t="s">
        <v>253</v>
      </c>
      <c r="C104" s="7"/>
      <c r="D104" s="15" t="s">
        <v>263</v>
      </c>
      <c r="E104" s="7">
        <v>236</v>
      </c>
      <c r="F104" s="15" t="s">
        <v>263</v>
      </c>
      <c r="G104" s="7">
        <v>271</v>
      </c>
      <c r="H104" s="15" t="s">
        <v>263</v>
      </c>
      <c r="I104" s="7">
        <v>289</v>
      </c>
      <c r="J104" s="7"/>
    </row>
    <row r="105" spans="1:10" ht="66" hidden="1" x14ac:dyDescent="0.25">
      <c r="A105" s="6" t="s">
        <v>293</v>
      </c>
      <c r="B105" s="5" t="s">
        <v>3</v>
      </c>
      <c r="C105" s="5" t="s">
        <v>47</v>
      </c>
      <c r="D105" s="15" t="s">
        <v>263</v>
      </c>
      <c r="E105" s="7">
        <v>0</v>
      </c>
      <c r="F105" s="15" t="s">
        <v>263</v>
      </c>
      <c r="G105" s="7">
        <v>3</v>
      </c>
      <c r="H105" s="15" t="s">
        <v>263</v>
      </c>
      <c r="I105" s="7">
        <v>0</v>
      </c>
      <c r="J105" s="5"/>
    </row>
    <row r="106" spans="1:10" ht="132" hidden="1" x14ac:dyDescent="0.25">
      <c r="A106" s="6" t="s">
        <v>295</v>
      </c>
      <c r="B106" s="5" t="s">
        <v>294</v>
      </c>
      <c r="C106" s="5" t="s">
        <v>76</v>
      </c>
      <c r="D106" s="15" t="s">
        <v>263</v>
      </c>
      <c r="E106" s="7">
        <v>41</v>
      </c>
      <c r="F106" s="15" t="s">
        <v>263</v>
      </c>
      <c r="G106" s="7">
        <v>41</v>
      </c>
      <c r="H106" s="15" t="s">
        <v>263</v>
      </c>
      <c r="I106" s="7">
        <v>41</v>
      </c>
      <c r="J106" s="5" t="s">
        <v>163</v>
      </c>
    </row>
    <row r="107" spans="1:10" ht="132" x14ac:dyDescent="0.25">
      <c r="A107" s="6" t="s">
        <v>306</v>
      </c>
      <c r="B107" s="5" t="s">
        <v>280</v>
      </c>
      <c r="C107" s="5" t="s">
        <v>129</v>
      </c>
      <c r="D107" s="15" t="s">
        <v>263</v>
      </c>
      <c r="E107" s="7">
        <v>1</v>
      </c>
      <c r="F107" s="15" t="s">
        <v>263</v>
      </c>
      <c r="G107" s="7">
        <v>1</v>
      </c>
      <c r="H107" s="15" t="s">
        <v>263</v>
      </c>
      <c r="I107" s="7">
        <v>1</v>
      </c>
      <c r="J107" s="5" t="s">
        <v>164</v>
      </c>
    </row>
    <row r="108" spans="1:10" ht="99" x14ac:dyDescent="0.25">
      <c r="A108" s="6" t="s">
        <v>296</v>
      </c>
      <c r="B108" s="5" t="s">
        <v>280</v>
      </c>
      <c r="C108" s="5" t="s">
        <v>129</v>
      </c>
      <c r="D108" s="15" t="s">
        <v>263</v>
      </c>
      <c r="E108" s="7">
        <v>2</v>
      </c>
      <c r="F108" s="15" t="s">
        <v>263</v>
      </c>
      <c r="G108" s="7">
        <v>2</v>
      </c>
      <c r="H108" s="15" t="s">
        <v>263</v>
      </c>
      <c r="I108" s="7">
        <v>2</v>
      </c>
      <c r="J108" s="5" t="s">
        <v>165</v>
      </c>
    </row>
    <row r="109" spans="1:10" ht="132" x14ac:dyDescent="0.25">
      <c r="A109" s="6" t="s">
        <v>297</v>
      </c>
      <c r="B109" s="5" t="s">
        <v>280</v>
      </c>
      <c r="C109" s="5" t="s">
        <v>129</v>
      </c>
      <c r="D109" s="15" t="s">
        <v>263</v>
      </c>
      <c r="E109" s="7">
        <v>1</v>
      </c>
      <c r="F109" s="15" t="s">
        <v>263</v>
      </c>
      <c r="G109" s="7">
        <v>1</v>
      </c>
      <c r="H109" s="15" t="s">
        <v>263</v>
      </c>
      <c r="I109" s="7">
        <v>1</v>
      </c>
      <c r="J109" s="5" t="s">
        <v>164</v>
      </c>
    </row>
    <row r="110" spans="1:10" ht="115.5" x14ac:dyDescent="0.25">
      <c r="A110" s="6" t="s">
        <v>107</v>
      </c>
      <c r="B110" s="5"/>
      <c r="C110" s="5" t="s">
        <v>129</v>
      </c>
      <c r="D110" s="15" t="s">
        <v>263</v>
      </c>
      <c r="E110" s="7" t="e">
        <f>'Раздел 3'!#REF!</f>
        <v>#REF!</v>
      </c>
      <c r="F110" s="15" t="s">
        <v>263</v>
      </c>
      <c r="G110" s="7" t="e">
        <f>'Раздел 3'!#REF!</f>
        <v>#REF!</v>
      </c>
      <c r="H110" s="15" t="s">
        <v>263</v>
      </c>
      <c r="I110" s="7" t="e">
        <f>'Раздел 3'!#REF!</f>
        <v>#REF!</v>
      </c>
      <c r="J110" s="5" t="s">
        <v>106</v>
      </c>
    </row>
    <row r="111" spans="1:10" ht="148.5" x14ac:dyDescent="0.25">
      <c r="A111" s="6" t="s">
        <v>108</v>
      </c>
      <c r="B111" s="5"/>
      <c r="C111" s="5" t="s">
        <v>129</v>
      </c>
      <c r="D111" s="7" t="s">
        <v>263</v>
      </c>
      <c r="E111" s="16" t="e">
        <f>'Раздел 3'!#REF!</f>
        <v>#REF!</v>
      </c>
      <c r="F111" s="15" t="s">
        <v>263</v>
      </c>
      <c r="G111" s="16" t="e">
        <f>'Раздел 3'!#REF!</f>
        <v>#REF!</v>
      </c>
      <c r="H111" s="15" t="s">
        <v>263</v>
      </c>
      <c r="I111" s="16" t="e">
        <f>'Раздел 3'!#REF!</f>
        <v>#REF!</v>
      </c>
      <c r="J111" s="5" t="s">
        <v>109</v>
      </c>
    </row>
    <row r="112" spans="1:10" ht="66" x14ac:dyDescent="0.25">
      <c r="A112" s="6" t="s">
        <v>111</v>
      </c>
      <c r="B112" s="5"/>
      <c r="C112" s="5" t="s">
        <v>110</v>
      </c>
      <c r="D112" s="7" t="s">
        <v>192</v>
      </c>
      <c r="E112" s="7">
        <v>100</v>
      </c>
      <c r="F112" s="7" t="s">
        <v>192</v>
      </c>
      <c r="G112" s="7">
        <v>100</v>
      </c>
      <c r="H112" s="7" t="s">
        <v>192</v>
      </c>
      <c r="I112" s="7">
        <v>100</v>
      </c>
      <c r="J112" s="5" t="s">
        <v>166</v>
      </c>
    </row>
    <row r="113" spans="1:10" ht="49.5" x14ac:dyDescent="0.25">
      <c r="A113" s="6" t="s">
        <v>112</v>
      </c>
      <c r="B113" s="5"/>
      <c r="C113" s="5" t="s">
        <v>129</v>
      </c>
      <c r="D113" s="7" t="s">
        <v>263</v>
      </c>
      <c r="E113" s="7">
        <v>32</v>
      </c>
      <c r="F113" s="7" t="s">
        <v>263</v>
      </c>
      <c r="G113" s="7">
        <v>32</v>
      </c>
      <c r="H113" s="7" t="s">
        <v>263</v>
      </c>
      <c r="I113" s="7">
        <v>30</v>
      </c>
      <c r="J113" s="7"/>
    </row>
    <row r="114" spans="1:10" ht="148.5" x14ac:dyDescent="0.25">
      <c r="A114" s="6" t="s">
        <v>298</v>
      </c>
      <c r="B114" s="5" t="s">
        <v>253</v>
      </c>
      <c r="C114" s="5" t="s">
        <v>167</v>
      </c>
      <c r="D114" s="7" t="s">
        <v>263</v>
      </c>
      <c r="E114" s="7">
        <v>3</v>
      </c>
      <c r="F114" s="7" t="s">
        <v>263</v>
      </c>
      <c r="G114" s="7">
        <v>3</v>
      </c>
      <c r="H114" s="7" t="s">
        <v>263</v>
      </c>
      <c r="I114" s="7">
        <v>3</v>
      </c>
      <c r="J114" s="5" t="s">
        <v>168</v>
      </c>
    </row>
    <row r="115" spans="1:10" ht="132" x14ac:dyDescent="0.25">
      <c r="A115" s="6" t="s">
        <v>113</v>
      </c>
      <c r="B115" s="5"/>
      <c r="C115" s="5" t="s">
        <v>169</v>
      </c>
      <c r="D115" s="7" t="s">
        <v>193</v>
      </c>
      <c r="E115" s="7">
        <v>100</v>
      </c>
      <c r="F115" s="7" t="s">
        <v>193</v>
      </c>
      <c r="G115" s="7">
        <v>100</v>
      </c>
      <c r="H115" s="7" t="s">
        <v>193</v>
      </c>
      <c r="I115" s="7">
        <v>100</v>
      </c>
      <c r="J115" s="5" t="s">
        <v>82</v>
      </c>
    </row>
    <row r="116" spans="1:10" ht="132" x14ac:dyDescent="0.25">
      <c r="A116" s="6" t="s">
        <v>254</v>
      </c>
      <c r="B116" s="5" t="s">
        <v>253</v>
      </c>
      <c r="C116" s="5" t="s">
        <v>116</v>
      </c>
      <c r="D116" s="5" t="s">
        <v>114</v>
      </c>
      <c r="E116" s="5">
        <v>100</v>
      </c>
      <c r="F116" s="5" t="s">
        <v>114</v>
      </c>
      <c r="G116" s="5">
        <v>100</v>
      </c>
      <c r="H116" s="5" t="s">
        <v>114</v>
      </c>
      <c r="I116" s="5">
        <v>100</v>
      </c>
      <c r="J116" s="5" t="s">
        <v>115</v>
      </c>
    </row>
    <row r="117" spans="1:10" ht="66" x14ac:dyDescent="0.25">
      <c r="A117" s="6" t="s">
        <v>255</v>
      </c>
      <c r="B117" s="5" t="s">
        <v>253</v>
      </c>
      <c r="C117" s="5" t="s">
        <v>170</v>
      </c>
      <c r="D117" s="7" t="s">
        <v>263</v>
      </c>
      <c r="E117" s="7" t="s">
        <v>209</v>
      </c>
      <c r="F117" s="7" t="s">
        <v>263</v>
      </c>
      <c r="G117" s="7" t="s">
        <v>209</v>
      </c>
      <c r="H117" s="7" t="s">
        <v>263</v>
      </c>
      <c r="I117" s="7" t="s">
        <v>209</v>
      </c>
      <c r="J117" s="5" t="s">
        <v>171</v>
      </c>
    </row>
    <row r="118" spans="1:10" ht="147.75" customHeight="1" x14ac:dyDescent="0.25">
      <c r="A118" s="6" t="s">
        <v>256</v>
      </c>
      <c r="B118" s="5" t="s">
        <v>253</v>
      </c>
      <c r="C118" s="5" t="s">
        <v>119</v>
      </c>
      <c r="D118" s="5" t="s">
        <v>117</v>
      </c>
      <c r="E118" s="5">
        <v>100</v>
      </c>
      <c r="F118" s="5" t="s">
        <v>117</v>
      </c>
      <c r="G118" s="5">
        <v>100</v>
      </c>
      <c r="H118" s="5" t="s">
        <v>117</v>
      </c>
      <c r="I118" s="5">
        <v>100</v>
      </c>
      <c r="J118" s="5" t="s">
        <v>118</v>
      </c>
    </row>
    <row r="119" spans="1:10" ht="181.5" x14ac:dyDescent="0.25">
      <c r="A119" s="6" t="s">
        <v>299</v>
      </c>
      <c r="B119" s="5" t="s">
        <v>253</v>
      </c>
      <c r="C119" s="5" t="s">
        <v>172</v>
      </c>
      <c r="D119" s="5" t="s">
        <v>120</v>
      </c>
      <c r="E119" s="5">
        <v>100</v>
      </c>
      <c r="F119" s="5" t="s">
        <v>120</v>
      </c>
      <c r="G119" s="5">
        <v>100</v>
      </c>
      <c r="H119" s="5" t="s">
        <v>120</v>
      </c>
      <c r="I119" s="5">
        <v>100</v>
      </c>
      <c r="J119" s="5" t="s">
        <v>121</v>
      </c>
    </row>
    <row r="120" spans="1:10" ht="115.5" x14ac:dyDescent="0.25">
      <c r="A120" s="6" t="s">
        <v>257</v>
      </c>
      <c r="B120" s="5" t="s">
        <v>253</v>
      </c>
      <c r="C120" s="5" t="s">
        <v>122</v>
      </c>
      <c r="D120" s="7" t="s">
        <v>263</v>
      </c>
      <c r="E120" s="7" t="s">
        <v>209</v>
      </c>
      <c r="F120" s="7" t="s">
        <v>263</v>
      </c>
      <c r="G120" s="7" t="s">
        <v>209</v>
      </c>
      <c r="H120" s="7" t="s">
        <v>263</v>
      </c>
      <c r="I120" s="7" t="s">
        <v>209</v>
      </c>
      <c r="J120" s="5" t="s">
        <v>123</v>
      </c>
    </row>
    <row r="121" spans="1:10" ht="115.5" x14ac:dyDescent="0.25">
      <c r="A121" s="6" t="s">
        <v>300</v>
      </c>
      <c r="B121" s="5" t="s">
        <v>280</v>
      </c>
      <c r="C121" s="5" t="s">
        <v>129</v>
      </c>
      <c r="D121" s="15" t="s">
        <v>263</v>
      </c>
      <c r="E121" s="7">
        <v>16</v>
      </c>
      <c r="F121" s="15" t="s">
        <v>263</v>
      </c>
      <c r="G121" s="7">
        <v>17</v>
      </c>
      <c r="H121" s="15" t="s">
        <v>263</v>
      </c>
      <c r="I121" s="7">
        <v>18</v>
      </c>
      <c r="J121" s="5" t="s">
        <v>173</v>
      </c>
    </row>
    <row r="122" spans="1:10" ht="82.5" x14ac:dyDescent="0.25">
      <c r="A122" s="6" t="s">
        <v>301</v>
      </c>
      <c r="B122" s="5" t="s">
        <v>280</v>
      </c>
      <c r="C122" s="5" t="s">
        <v>129</v>
      </c>
      <c r="D122" s="15" t="s">
        <v>263</v>
      </c>
      <c r="E122" s="7">
        <v>2</v>
      </c>
      <c r="F122" s="15" t="s">
        <v>263</v>
      </c>
      <c r="G122" s="7">
        <v>2</v>
      </c>
      <c r="H122" s="15" t="s">
        <v>263</v>
      </c>
      <c r="I122" s="7">
        <v>2</v>
      </c>
      <c r="J122" s="5" t="s">
        <v>174</v>
      </c>
    </row>
  </sheetData>
  <autoFilter ref="A5:K122">
    <filterColumn colId="3" showButton="0"/>
    <filterColumn colId="4" showButton="0"/>
    <filterColumn colId="5" showButton="0"/>
    <filterColumn colId="6" showButton="0"/>
    <filterColumn colId="7" showButton="0"/>
  </autoFilter>
  <mergeCells count="22">
    <mergeCell ref="A17:J17"/>
    <mergeCell ref="A29:J29"/>
    <mergeCell ref="A30:J30"/>
    <mergeCell ref="A88:J88"/>
    <mergeCell ref="A77:J77"/>
    <mergeCell ref="A26:J26"/>
    <mergeCell ref="A19:J19"/>
    <mergeCell ref="A21:J21"/>
    <mergeCell ref="A8:J8"/>
    <mergeCell ref="A9:J9"/>
    <mergeCell ref="A16:J16"/>
    <mergeCell ref="F6:G6"/>
    <mergeCell ref="H6:I6"/>
    <mergeCell ref="A15:J15"/>
    <mergeCell ref="A2:J2"/>
    <mergeCell ref="A3:J3"/>
    <mergeCell ref="A5:A7"/>
    <mergeCell ref="C5:C7"/>
    <mergeCell ref="D5:I5"/>
    <mergeCell ref="J5:J7"/>
    <mergeCell ref="D6:E6"/>
    <mergeCell ref="B5:B7"/>
  </mergeCells>
  <phoneticPr fontId="2" type="noConversion"/>
  <printOptions horizontalCentered="1"/>
  <pageMargins left="0.19685039370078741" right="0.19685039370078741" top="0.59055118110236227" bottom="0.3149606299212598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 3</vt:lpstr>
      <vt:lpstr>расчет показателей программы</vt:lpstr>
      <vt:lpstr>'Раздел 3'!Заголовки_для_печати</vt:lpstr>
      <vt:lpstr>'расчет показателей программы'!Заголовки_для_печати</vt:lpstr>
      <vt:lpstr>'расчет показателей программы'!Область_печати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2014-01-22T07:20:56Z</cp:lastPrinted>
  <dcterms:created xsi:type="dcterms:W3CDTF">2006-09-16T00:00:00Z</dcterms:created>
  <dcterms:modified xsi:type="dcterms:W3CDTF">2017-03-28T08:16:51Z</dcterms:modified>
</cp:coreProperties>
</file>